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\Работа гидротехника\88 Освещение ГБУ\10. ст. Колокша\Для смет\"/>
    </mc:Choice>
  </mc:AlternateContent>
  <bookViews>
    <workbookView xWindow="-120" yWindow="-120" windowWidth="29040" windowHeight="15720" tabRatio="842"/>
  </bookViews>
  <sheets>
    <sheet name="ВОР1+" sheetId="1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3" l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</calcChain>
</file>

<file path=xl/comments1.xml><?xml version="1.0" encoding="utf-8"?>
<comments xmlns="http://schemas.openxmlformats.org/spreadsheetml/2006/main">
  <authors>
    <author>vadim</author>
  </authors>
  <commentList>
    <comment ref="D33" authorId="0" shapeId="0">
      <text>
        <r>
          <rPr>
            <b/>
            <sz val="9"/>
            <rFont val="Tahoma"/>
            <charset val="204"/>
          </rPr>
          <t>vadim:</t>
        </r>
        <r>
          <rPr>
            <sz val="9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<sst xmlns="http://schemas.openxmlformats.org/spreadsheetml/2006/main" count="677" uniqueCount="304">
  <si>
    <t>Документ</t>
  </si>
  <si>
    <t>Ведомость объемов работ</t>
  </si>
  <si>
    <t>Версия</t>
  </si>
  <si>
    <t>Наименование стройки</t>
  </si>
  <si>
    <t>Наименование объекта капительного строительства</t>
  </si>
  <si>
    <t>Ведомость объемов работ №</t>
  </si>
  <si>
    <t>Основание</t>
  </si>
  <si>
    <t>Дата составления</t>
  </si>
  <si>
    <t>Составил ФИО</t>
  </si>
  <si>
    <t xml:space="preserve">Кутузов А. </t>
  </si>
  <si>
    <t>Составил должность</t>
  </si>
  <si>
    <t>пом. ГИПа</t>
  </si>
  <si>
    <t>Проверил ФИО</t>
  </si>
  <si>
    <t>Фадеев Р. Н.</t>
  </si>
  <si>
    <t>Проверил должность</t>
  </si>
  <si>
    <t>ГИП</t>
  </si>
  <si>
    <t>№ п\п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</si>
  <si>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</si>
  <si>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</si>
  <si>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</si>
  <si>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</si>
  <si>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</si>
  <si>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</si>
  <si>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Номера страниц (через пробел)</t>
  </si>
  <si>
    <t>Дополнительная информация (комментарий)</t>
  </si>
  <si>
    <t>6.1</t>
  </si>
  <si>
    <t>6.2</t>
  </si>
  <si>
    <t>Глава 1. Подготовка территории строительства</t>
  </si>
  <si>
    <t>Организация движения и ограждение места дорожных работ, выполняемых на половине ширины проезжей части двухполосных дорог в населенном пункте</t>
  </si>
  <si>
    <t>Монтаж – демонтаж средств организации движения на время ремонта</t>
  </si>
  <si>
    <t>раз
м</t>
  </si>
  <si>
    <t>31
80</t>
  </si>
  <si>
    <t>1.20.2 «Сужение дороги» (типоразмер знака – II)</t>
  </si>
  <si>
    <t>шт./кг</t>
  </si>
  <si>
    <t>1/2,4</t>
  </si>
  <si>
    <t>2,4 кг/шт.</t>
  </si>
  <si>
    <t>15-ти кратная оборачиваемость</t>
  </si>
  <si>
    <t>1.20.3 «Сужение дороги» (типоразмер знака – II)</t>
  </si>
  <si>
    <t>1.25 «Дорожные работы» (типоразмер знака – II)</t>
  </si>
  <si>
    <t>4/9,6</t>
  </si>
  <si>
    <t xml:space="preserve">2.6 «Преимущество встречного движения» </t>
  </si>
  <si>
    <t>1/2,7</t>
  </si>
  <si>
    <t>2,7 кг/шт.</t>
  </si>
  <si>
    <t>(типоразмер знака – II)</t>
  </si>
  <si>
    <t>2.7 «Преимущество перед встречным движением» (типоразмер знака – II)</t>
  </si>
  <si>
    <t>3.20 «Обгон запрещен» (типоразмер знака – II)</t>
  </si>
  <si>
    <t>4/10,8</t>
  </si>
  <si>
    <t>3.24 «Ограничение максимальной скорости» (типоразмер знака – II)</t>
  </si>
  <si>
    <t>2/5,4</t>
  </si>
  <si>
    <t>3.31 «Конец всех ограничений» (типоразмер знака – II)</t>
  </si>
  <si>
    <t>8.2.1 «Зона действия» (типоразмер знака – II)</t>
  </si>
  <si>
    <t>2/3,2</t>
  </si>
  <si>
    <t>1,6 кг/шт.</t>
  </si>
  <si>
    <t>Стойки</t>
  </si>
  <si>
    <t>Временная металлическая стойка ø57 мм, l=3,5 м, толщина стенки 3 мм с опорой для стойки Ф-1</t>
  </si>
  <si>
    <t>шт.</t>
  </si>
  <si>
    <t>14,7кг/шт.</t>
  </si>
  <si>
    <t>50-ти кратная оборачиваемость</t>
  </si>
  <si>
    <t>Направляющие и ограждающие устройства</t>
  </si>
  <si>
    <t>4.2.2 «Объезд препятствия слева» импульсная стрелка (типоразмер знака – II)</t>
  </si>
  <si>
    <t>1/8</t>
  </si>
  <si>
    <t>8,0 кг/шт.</t>
  </si>
  <si>
    <t>Конус дорожный (h=500 мм)</t>
  </si>
  <si>
    <t>21/27,3</t>
  </si>
  <si>
    <t>1,3 кг/шт.</t>
  </si>
  <si>
    <t>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</si>
  <si>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2/10,5</t>
  </si>
  <si>
    <t>5,25 кг/шт.</t>
  </si>
  <si>
    <t>Демонтаж существующих средств организации дорожного движения</t>
  </si>
  <si>
    <t>Дорожный знак 5.19.1</t>
  </si>
  <si>
    <t>шт./т</t>
  </si>
  <si>
    <t>2/0,007</t>
  </si>
  <si>
    <t>Дорожный знак 5.19.2</t>
  </si>
  <si>
    <t>Фундамент для стойки дорожного знака</t>
  </si>
  <si>
    <t>шт./м3/т</t>
  </si>
  <si>
    <t>2/0,36/0,864</t>
  </si>
  <si>
    <t>Стойки дорожного знака</t>
  </si>
  <si>
    <t>2/37,8</t>
  </si>
  <si>
    <t>37,8кг=4,2(1 п.м.)*4,5*2</t>
  </si>
  <si>
    <t>Обратная засыпка вручную в грунтах 1 группы</t>
  </si>
  <si>
    <t>шт./м3</t>
  </si>
  <si>
    <t>2/0,38</t>
  </si>
  <si>
    <t>Обрезка кроны деревьев в местах устройства трассы ВЛ-0,38 кВ</t>
  </si>
  <si>
    <t xml:space="preserve">Обрезка кроны деревьев высотой свыше 5 м </t>
  </si>
  <si>
    <t>Вырубка кустарников вручную при средней поросли</t>
  </si>
  <si>
    <t>м2/м3/т</t>
  </si>
  <si>
    <t>1107,49/4,984/2,77</t>
  </si>
  <si>
    <t>м3/т</t>
  </si>
  <si>
    <t>41,96/79,72</t>
  </si>
  <si>
    <t xml:space="preserve">Глава 2. Устройство наружного освещения </t>
  </si>
  <si>
    <t>Восстановление и закрепление трассы</t>
  </si>
  <si>
    <t>п. м.</t>
  </si>
  <si>
    <t>Монтажные работы</t>
  </si>
  <si>
    <t>Подвеска провода самонесущего изолированного СИП-2 3х25,0+1х54,6</t>
  </si>
  <si>
    <t>пм</t>
  </si>
  <si>
    <t>Бурение сверленых котлованов под опору d=0,5 м, глубиной до 3 м</t>
  </si>
  <si>
    <t>шт</t>
  </si>
  <si>
    <t>Железобетонные элементы</t>
  </si>
  <si>
    <t>Развозка конструкций и материалов опор ВЛ 0,4 кВ по трассе (1 стойка), в том числе:</t>
  </si>
  <si>
    <t>- материалов оснастки одностоечных опор (1 стойка)</t>
  </si>
  <si>
    <t>Установка ж/б опор одностоечных, на базе стоек СВ110-5</t>
  </si>
  <si>
    <t>шт./м³/т</t>
  </si>
  <si>
    <t>27/12,15/30,51</t>
  </si>
  <si>
    <t>V=0,45 м³, m=1,13 т</t>
  </si>
  <si>
    <t>Нанесение нумерации по трафарету на опоры</t>
  </si>
  <si>
    <t>шт/м2</t>
  </si>
  <si>
    <t>27/2,7</t>
  </si>
  <si>
    <t>0,1 м2-1 опора</t>
  </si>
  <si>
    <t>Гидроизоляция ж/б опор лаком ХП-734</t>
  </si>
  <si>
    <t>м2</t>
  </si>
  <si>
    <t>3,294м2 х27 стоек</t>
  </si>
  <si>
    <t>Линейная арматура</t>
  </si>
  <si>
    <t>Зажим плашечный CD 35(Niled)</t>
  </si>
  <si>
    <t>0,13 кг 1 шт</t>
  </si>
  <si>
    <t>Защитный колпачок CE 25.150</t>
  </si>
  <si>
    <t>0,008 кг 1 шт</t>
  </si>
  <si>
    <t>Кронштейн анкерный CS 10.3(Niled)</t>
  </si>
  <si>
    <t>0,165 кг 1 шт</t>
  </si>
  <si>
    <t>Стяжной хомут для жгута СИП диаметром 10-45 мм E 778(Niled)</t>
  </si>
  <si>
    <t>0,003 кг 1 шт</t>
  </si>
  <si>
    <t>Комплект промежуточной подвески ES 1500E</t>
  </si>
  <si>
    <t>0,37 кг 1 шт</t>
  </si>
  <si>
    <t>Лента металлическая F 207(Niled)</t>
  </si>
  <si>
    <t>м</t>
  </si>
  <si>
    <t>0,114 кг 1 шт</t>
  </si>
  <si>
    <t>Бугель для фиксации ленты NB 20(Niled)</t>
  </si>
  <si>
    <t>0,015 кг 1 шт</t>
  </si>
  <si>
    <t>Зажим для подкл. абонента к изолир. магистральному проводу, а также для повторного заземления P 70(Niled)</t>
  </si>
  <si>
    <t>0,18 кг 1 шт</t>
  </si>
  <si>
    <t>Зажим для подкл. абонента к изолир. магистральному проводу, а также для повторного заземления P 72(Niled)</t>
  </si>
  <si>
    <t>0,11 кг 1 шт</t>
  </si>
  <si>
    <t>Зажим ответвительный P 616R (6-120/1.5-16кв.мм) НИЛЕД 10900351</t>
  </si>
  <si>
    <t>0,06 кг 1 шт</t>
  </si>
  <si>
    <t>Зажим ответвительный P 645 (35-150/10-35кв.мм) НИЛЕД 10900361</t>
  </si>
  <si>
    <t>0,125 кг 1 шт</t>
  </si>
  <si>
    <t>Зажим анкерный PA 1500(Niled)</t>
  </si>
  <si>
    <t>0,38 кг 1 шт</t>
  </si>
  <si>
    <t>Металлоконструкции</t>
  </si>
  <si>
    <t>Заземляющий проводника ЗП6</t>
  </si>
  <si>
    <t>м/шт.</t>
  </si>
  <si>
    <t>18,7/27</t>
  </si>
  <si>
    <t>Масса 1 пм 0,5 кг</t>
  </si>
  <si>
    <t>Установка кронштейна К1П-1,5-1,5-СВ110-0,048 (горячее цинкование)</t>
  </si>
  <si>
    <t>13  кг 1 шт</t>
  </si>
  <si>
    <t>Монтаж надставки ТС-5, 35,3 кг.ед. (на опоре одностоечной)</t>
  </si>
  <si>
    <t>35,3 кг 1 шт</t>
  </si>
  <si>
    <t>Установка хомута Х16</t>
  </si>
  <si>
    <t>0,4 кг 1 шт</t>
  </si>
  <si>
    <t>Знак вертикальная разметка 2.1.3 250х1200мм (пленка тип Б) из оцинкованной стали толщиной 0,8 мм, (с лентой F207 (2 метра) и бугелем NB20 (2 шт))</t>
  </si>
  <si>
    <t>к-т</t>
  </si>
  <si>
    <t>Металлопрокат</t>
  </si>
  <si>
    <t>Сталь угловая 50х50х5 (горячее цинкование)</t>
  </si>
  <si>
    <t>шт/м</t>
  </si>
  <si>
    <t>10/30</t>
  </si>
  <si>
    <t>Пруток катанка сталь 8 мм (горячее цинкование)</t>
  </si>
  <si>
    <t>30</t>
  </si>
  <si>
    <t>0,79 1 м</t>
  </si>
  <si>
    <t>Кабельно-проводниковая продукция</t>
  </si>
  <si>
    <t>Кабель ВВГ 3х1,5(ож)-1</t>
  </si>
  <si>
    <t>Электроустановочные изделия</t>
  </si>
  <si>
    <t>Установка светильника консольного типа VARTON V1-S1-70288-40L32-6509040 Uran 2.0</t>
  </si>
  <si>
    <t>5 кг</t>
  </si>
  <si>
    <t>Переустройство сущ. вводного распределительного устройства 0,4 кВ</t>
  </si>
  <si>
    <t>Автоматический выключатель трехполюсный, хар-ка С, 25 А ВА47-100</t>
  </si>
  <si>
    <t>Пусконаладочные работы</t>
  </si>
  <si>
    <t>Измерение сопротивления изоляции воздушных линий напряжением до 1 кВ</t>
  </si>
  <si>
    <t>линия</t>
  </si>
  <si>
    <t>Замер полного сопротивления «фаза-нуль»</t>
  </si>
  <si>
    <t>токопр.</t>
  </si>
  <si>
    <t>Проверка наличия цепи между заземлителями и заземленными элементами (осветительные приборы)</t>
  </si>
  <si>
    <t>точка</t>
  </si>
  <si>
    <t>Проверка наличия цепи между заземлителями и заземленными элементами (повторное заземление)</t>
  </si>
  <si>
    <t>Проверка наличия цепи между заземлителями и заземленными элементами (опоры)</t>
  </si>
  <si>
    <t>Проверка наличия цепи между заземлителями и заземленными элементами (кронштейны)</t>
  </si>
  <si>
    <t>Фазировка электрической линии с сетью напряжением до 1 кВ</t>
  </si>
  <si>
    <t>Измерение сопротивления растеканию тока заземлителя</t>
  </si>
  <si>
    <t>Глава 3. Обустройство</t>
  </si>
  <si>
    <t>Снятие почвенно-растительного грунта 1 группы бульдозером 79 кВт с перемещением до 50 м</t>
  </si>
  <si>
    <t>160,35/192,42</t>
  </si>
  <si>
    <t>(с последующим использованием для укрепительных работ)</t>
  </si>
  <si>
    <t>Разработка корыта под тротуар 2 гр. гр. с погрузкой экскаватором емк. ковша 0,65м3 в а/с и перемещением на площадку подрядчика (на 17 км г.Собинка)</t>
  </si>
  <si>
    <t>593,6/890,4</t>
  </si>
  <si>
    <t>Устройство бортового камня БР.100.30.18</t>
  </si>
  <si>
    <t>Устройство основания из бетона В20 F200 W6</t>
  </si>
  <si>
    <t>м3</t>
  </si>
  <si>
    <t>Монтаж бортового камня БР.100.30.18 вручную</t>
  </si>
  <si>
    <t>шт/м3/т</t>
  </si>
  <si>
    <t>Устройство бортового камня БР.100.20.8</t>
  </si>
  <si>
    <t>Устройство щебеночной подготовки, из щебня М400 фр. 16-31,5мм, толщиной 10 см</t>
  </si>
  <si>
    <t>Устройство основания из бетона B20 F200 W6</t>
  </si>
  <si>
    <t>Монтаж бортового камня БР.100.20.8 вручную</t>
  </si>
  <si>
    <t>2410/38,56/86,76</t>
  </si>
  <si>
    <t>Устройство дорожной одежды на тротуаре</t>
  </si>
  <si>
    <t>Устройство подготовки из песка мелкого, толщиной 34 см</t>
  </si>
  <si>
    <t>Устройство основания из щебня М400 фр. 16-31,5 мм с заклинкой мелким щебнем (F25, И5) толщиной 12 см</t>
  </si>
  <si>
    <t>Подгрунтовка основания битумной эмульсией ЭБК Б50 0,8 т/1000 м²</t>
  </si>
  <si>
    <t>Устройство покрытия тротуаров из асфальтобетона А11ВЛ , толщиной 4 см</t>
  </si>
  <si>
    <t>Укрепительные работы</t>
  </si>
  <si>
    <t>Засев механизированным способом (овсяница/удобрения бормагниевые) по слою растительного грунта толщиной 0,15м (расход на 100м2: 2,7кг/ 3,4кг)</t>
  </si>
  <si>
    <t>Восстановление существующего асфальтобетонного покрытия проезжей части</t>
  </si>
  <si>
    <t>Подсыпка щебня М400 фр. 16-31,5 мм (F25, И5) толщиной 31см</t>
  </si>
  <si>
    <t>т</t>
  </si>
  <si>
    <t>Горизонтальная дорожная разметка (краска)</t>
  </si>
  <si>
    <t>Установка дорожных знаков</t>
  </si>
  <si>
    <t>ст./щит</t>
  </si>
  <si>
    <t>6/12</t>
  </si>
  <si>
    <t>Установка стоек СКМ 3.40</t>
  </si>
  <si>
    <t>шт/м3</t>
  </si>
  <si>
    <t>6/0,504</t>
  </si>
  <si>
    <t>6/0,072</t>
  </si>
  <si>
    <t>шт/м3/кг</t>
  </si>
  <si>
    <t>шт/т</t>
  </si>
  <si>
    <t>6/0,13</t>
  </si>
  <si>
    <t>6/0,042</t>
  </si>
  <si>
    <t>Щитки:</t>
  </si>
  <si>
    <t>Водосброс с проезжей части</t>
  </si>
  <si>
    <t>Устройство основания из щебня под лоток Щебень М400 фр. 22,4-31,5 мм 15см</t>
  </si>
  <si>
    <t>Устройстов основания из монолитного бетона B25 F300 W8</t>
  </si>
  <si>
    <t>Монтаж лотка BetoMax Drive ЛВ-20.26.21-Б</t>
  </si>
  <si>
    <t>пм/шт</t>
  </si>
  <si>
    <t>6/6</t>
  </si>
  <si>
    <t>Бетонирование (бетон В25 F300 W8) на 1/2 высоты стенки</t>
  </si>
  <si>
    <t xml:space="preserve">Установка решетки чугунной щелевой </t>
  </si>
  <si>
    <t>Крепеж решетки к бетонному лотку (комплект)</t>
  </si>
  <si>
    <t>Установка резинового шнура 1-3 С20х25 ГОСТ6467-79</t>
  </si>
  <si>
    <t>Заделка стыков герметиком Plastar 600 ml</t>
  </si>
  <si>
    <t>мл</t>
  </si>
  <si>
    <t>Устройство укрепления откосов из бетона</t>
  </si>
  <si>
    <t>Устройстов основания из щебня М400 фр. 22,4-31,5 мм толщиной 10см</t>
  </si>
  <si>
    <t>Устройстов основания из монолитного бетона B25 F300 W8 толщиной 8см</t>
  </si>
  <si>
    <t>12 13 14</t>
  </si>
  <si>
    <t>Раздел 3 47-ТКР.ЭН</t>
  </si>
  <si>
    <t>Раздел 3 47-ТКР.ЭН-ГЧ.1</t>
  </si>
  <si>
    <t>Объем указан с учетом провиса
(коэф. 1,045). 0,645 кг.  
Расход провода 1,02: 861*1,02=878,22м</t>
  </si>
  <si>
    <t xml:space="preserve">Перемещение грунта из под бурения котлованов опор с разравниванием на месте (в границах полосы отвода) </t>
  </si>
  <si>
    <t>м3/т/м2</t>
  </si>
  <si>
    <t>1,57х27=42,39 м3
42,39х1,8=76,3 т</t>
  </si>
  <si>
    <t>Раздел 3 47-ТКР.ЭН-ГЧ.9</t>
  </si>
  <si>
    <t>25</t>
  </si>
  <si>
    <t>26</t>
  </si>
  <si>
    <t>Раздел 5 47-ПОС-ГЧ.4</t>
  </si>
  <si>
    <t>36</t>
  </si>
  <si>
    <t>на полигон ТБО (63 км)</t>
  </si>
  <si>
    <t>Раздел 5 47-ПОС</t>
  </si>
  <si>
    <t>Раздел 5 47-ПОС.В2</t>
  </si>
  <si>
    <t>47/12,74/1,88</t>
  </si>
  <si>
    <t>0,271*47
0,147*12,74</t>
  </si>
  <si>
    <t>1107,49*0,0045
0,556*4,984</t>
  </si>
  <si>
    <t>Демонтаж существующего покрытия</t>
  </si>
  <si>
    <t>Раздел 5 47-ПОС.В3</t>
  </si>
  <si>
    <t>Раздел 3 47-ТКР.ЭН-ГЧ.11</t>
  </si>
  <si>
    <t>Раздел 3 47-ТКР.ЭН-ГЧ.10</t>
  </si>
  <si>
    <t>2325*0,052=120,9
2325*0,125=290,63</t>
  </si>
  <si>
    <t>2325/120,9/290,63</t>
  </si>
  <si>
    <t>2410*0,016=38,56
2410*0,036=86,76</t>
  </si>
  <si>
    <t>160,35/0,15</t>
  </si>
  <si>
    <t>Раздел 3 47-ТКР.ЭН-ГЧ.14</t>
  </si>
  <si>
    <t>31</t>
  </si>
  <si>
    <t>Дорожный знак 5.19.1 (II типоразмер) на щите с флуоресцентной основой, тип пленки "Б" (7.44кг.ед.)</t>
  </si>
  <si>
    <t>Дорожный знак 5.19.2 (II типоразмер) на щите с флуоресцентной основой, тип пленки "Б" (7.44кг.ед.)</t>
  </si>
  <si>
    <t>Установка стоек СКМ 3.40 (стойка знака, 
оцинкованная, d-76мм, h-4м)</t>
  </si>
  <si>
    <t>Омоноличивание стоек СКМ 3.40 ( бетон В15 F100 W4)</t>
  </si>
  <si>
    <t>Рытье котлована под фундамент дорожных знаков с 
перемещение грунта на 50 м (2 гр.) с разравниванием на месте экскаватором (в границах полосы отвода)</t>
  </si>
  <si>
    <t>Устройство песчанной подушки, h=10 см (песок мелкий)</t>
  </si>
  <si>
    <t>Устройство фундамента из монолитного бетона марки В25 F300 W8</t>
  </si>
  <si>
    <t>129,6кг=21,6*2</t>
  </si>
  <si>
    <t>6/0,1296</t>
  </si>
  <si>
    <t>вес 1,5 т/м3</t>
  </si>
  <si>
    <t xml:space="preserve"> вес 2,4 т/м3</t>
  </si>
  <si>
    <t xml:space="preserve"> вес 1,3 т/м3</t>
  </si>
  <si>
    <t>Раздел 3 47-ТКР.ЭН-ГЧ.13</t>
  </si>
  <si>
    <t>28</t>
  </si>
  <si>
    <t>42 43 44 45</t>
  </si>
  <si>
    <t>УТВЕРЖДАЮ:</t>
  </si>
  <si>
    <t>Главный инженер ГБУ "Владупрадор"</t>
  </si>
  <si>
    <t>Т.Ю. Майорова</t>
  </si>
  <si>
    <t>"___" _____________ 2025 г.</t>
  </si>
  <si>
    <t>СБЦ "Инженерно-геодезические изыскания при строительстве и эксплуатации зданий и сооружений (2006)" табл.16 п.7-1. 
Прим.1. При длине трассы до 5 км
ОУ п.9 табл 4 п.5 -18,75%.  Расстояние - 21км.</t>
  </si>
  <si>
    <t>Подрубка кромки существующей а/дороги на глубину 0,1м шириной 0,2м (с помощью молотков отбойных) с транспортировкой в мусор на полигон ТБО</t>
  </si>
  <si>
    <t>вторчермет (21 км)</t>
  </si>
  <si>
    <t>Контракт №47 от 02.06.2025</t>
  </si>
  <si>
    <t>42,39/76,3/211,95</t>
  </si>
  <si>
    <t>Для светильников
Расход провода 1,02: 131*1,02=133,62м</t>
  </si>
  <si>
    <t>Разметка 1.14.1 шириной 0,4 м (белая)</t>
  </si>
  <si>
    <t>Разметка 1.14.1 шириной 0,4 м (желтая)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</si>
  <si>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</si>
  <si>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Разравнивание  почвенно-растительного грунта бульдозером 130 л.с., грунт 1 гр.  с перемещением на расстояние до 20м</t>
  </si>
  <si>
    <t>Устройство покрытия проезжей части из асфальтобетона А11ВЛ , толщиной 5 см</t>
  </si>
  <si>
    <t>Плавкая вставка 31,5 А НПН-2 (Вставка плавкая НПН2-60-31.5А-У3 110770 КЭАЗ)</t>
  </si>
  <si>
    <t>0,65кг/м</t>
  </si>
  <si>
    <t>Затраты на перевозку рабочих к месту работ:</t>
  </si>
  <si>
    <t xml:space="preserve">Тип автотранспорта: </t>
  </si>
  <si>
    <t>Автобусы вахтовые, вместимость до 30 человек (ФСЭМ-91.13.03-072)</t>
  </si>
  <si>
    <t>Количество спецмашин:</t>
  </si>
  <si>
    <t>1 шт</t>
  </si>
  <si>
    <t>Срок строительства:</t>
  </si>
  <si>
    <t>Расстояние:</t>
  </si>
  <si>
    <t xml:space="preserve">Рейсы: </t>
  </si>
  <si>
    <t xml:space="preserve">Средняя скорость: </t>
  </si>
  <si>
    <t xml:space="preserve">51 км/ч </t>
  </si>
  <si>
    <t>22 дней</t>
  </si>
  <si>
    <t>19 км</t>
  </si>
  <si>
    <t>м3/м2</t>
  </si>
  <si>
    <t>0,06/0,75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</si>
</sst>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b/>
      <sz val="9"/>
      <name val="Tahoma"/>
      <charset val="204"/>
    </font>
    <font>
      <sz val="9"/>
      <name val="Tahoma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2" xfId="0" applyFont="1" applyFill="1" applyBorder="1" applyAlignment="1">
      <alignment horizontal="right"/>
    </xf>
    <xf numFmtId="1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2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9" fillId="0" borderId="0" xfId="1" applyFont="1" applyFill="1" applyAlignment="1">
      <alignment horizontal="left"/>
    </xf>
    <xf numFmtId="0" fontId="9" fillId="0" borderId="0" xfId="1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2" fontId="5" fillId="0" borderId="0" xfId="0" applyNumberFormat="1" applyFont="1" applyFill="1" applyAlignment="1">
      <alignment horizontal="left" vertical="center" wrapText="1"/>
    </xf>
    <xf numFmtId="2" fontId="5" fillId="0" borderId="0" xfId="0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3667125</xdr:colOff>
      <xdr:row>10</xdr:row>
      <xdr:rowOff>13447</xdr:rowOff>
    </xdr:from>
    <xdr:to>
      <xdr:col>3</xdr:col>
      <xdr:colOff>191077</xdr:colOff>
      <xdr:row>13</xdr:row>
      <xdr:rowOff>181485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A2052A7-E8C4-4A2C-B819-DC79E4EF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85" t="13593" r="24001" b="6796"/>
        <a:stretch>
          <a:fillRect/>
        </a:stretch>
      </xdr:blipFill>
      <xdr:spPr bwMode="auto">
        <a:xfrm>
          <a:off x="4276725" y="2413747"/>
          <a:ext cx="981652" cy="739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57710</xdr:colOff>
      <xdr:row>9</xdr:row>
      <xdr:rowOff>114300</xdr:rowOff>
    </xdr:from>
    <xdr:to>
      <xdr:col>3</xdr:col>
      <xdr:colOff>94367</xdr:colOff>
      <xdr:row>12</xdr:row>
      <xdr:rowOff>66675</xdr:rowOff>
    </xdr:to>
    <xdr:pic>
      <xdr:nvPicPr>
        <xdr:cNvPr id="5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19" t="22792" r="13211" b="18678"/>
        <a:stretch>
          <a:fillRect/>
        </a:stretch>
      </xdr:blipFill>
      <xdr:spPr bwMode="auto">
        <a:xfrm>
          <a:off x="4343960" y="2324100"/>
          <a:ext cx="817707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54"/>
  <sheetViews>
    <sheetView tabSelected="1" topLeftCell="A130" zoomScaleNormal="100" workbookViewId="0">
      <selection activeCell="D145" sqref="D145"/>
    </sheetView>
  </sheetViews>
  <sheetFormatPr defaultColWidth="9.140625" defaultRowHeight="15"/>
  <cols>
    <col min="1" max="1" width="9.140625" style="2"/>
    <col min="2" max="2" width="55.140625" style="2" customWidth="1"/>
    <col min="3" max="3" width="11.7109375" style="2" customWidth="1"/>
    <col min="4" max="4" width="23.42578125" style="2" customWidth="1"/>
    <col min="5" max="5" width="41.28515625" style="2" customWidth="1"/>
    <col min="6" max="7" width="27.85546875" style="2" customWidth="1"/>
    <col min="8" max="8" width="16.42578125" style="2" customWidth="1"/>
    <col min="9" max="9" width="31.42578125" style="2" customWidth="1"/>
    <col min="10" max="16384" width="9.140625" style="2"/>
  </cols>
  <sheetData>
    <row r="1" spans="1:9" ht="15" customHeight="1">
      <c r="A1" s="12" t="s">
        <v>0</v>
      </c>
      <c r="D1" s="12" t="s">
        <v>1</v>
      </c>
    </row>
    <row r="2" spans="1:9" ht="15" customHeight="1">
      <c r="A2" s="12" t="s">
        <v>2</v>
      </c>
      <c r="D2" s="12"/>
      <c r="H2" s="28" t="s">
        <v>273</v>
      </c>
      <c r="I2" s="28"/>
    </row>
    <row r="3" spans="1:9" ht="15" customHeight="1">
      <c r="D3" s="13"/>
      <c r="H3" s="29" t="s">
        <v>274</v>
      </c>
      <c r="I3" s="29"/>
    </row>
    <row r="4" spans="1:9" ht="34.5" customHeight="1">
      <c r="A4" s="12" t="s">
        <v>3</v>
      </c>
      <c r="D4" s="30" t="s">
        <v>285</v>
      </c>
      <c r="E4" s="31"/>
      <c r="F4" s="31"/>
      <c r="H4" s="3"/>
      <c r="I4" s="3" t="s">
        <v>275</v>
      </c>
    </row>
    <row r="5" spans="1:9" ht="34.5" customHeight="1">
      <c r="A5" s="12" t="s">
        <v>4</v>
      </c>
      <c r="D5" s="30" t="s">
        <v>285</v>
      </c>
      <c r="E5" s="31"/>
      <c r="F5" s="31"/>
      <c r="H5" s="11"/>
      <c r="I5" s="11"/>
    </row>
    <row r="6" spans="1:9">
      <c r="A6" s="12" t="s">
        <v>5</v>
      </c>
      <c r="D6" s="4">
        <v>1</v>
      </c>
      <c r="H6" s="11"/>
      <c r="I6" s="11" t="s">
        <v>276</v>
      </c>
    </row>
    <row r="7" spans="1:9">
      <c r="A7" s="2" t="s">
        <v>6</v>
      </c>
      <c r="D7" s="12" t="s">
        <v>280</v>
      </c>
    </row>
    <row r="8" spans="1:9">
      <c r="A8" s="2" t="s">
        <v>7</v>
      </c>
      <c r="D8" s="5">
        <v>45940</v>
      </c>
    </row>
    <row r="9" spans="1:9" ht="15" customHeight="1">
      <c r="A9" s="12"/>
      <c r="B9" s="12"/>
      <c r="C9" s="12"/>
      <c r="D9" s="12"/>
    </row>
    <row r="10" spans="1:9" ht="15" customHeight="1">
      <c r="A10" s="12" t="s">
        <v>8</v>
      </c>
      <c r="B10" s="12"/>
      <c r="C10" s="12"/>
      <c r="D10" s="12" t="s">
        <v>9</v>
      </c>
    </row>
    <row r="11" spans="1:9">
      <c r="A11" s="12" t="s">
        <v>10</v>
      </c>
      <c r="B11" s="12"/>
      <c r="C11" s="12"/>
      <c r="D11" s="12" t="s">
        <v>11</v>
      </c>
    </row>
    <row r="12" spans="1:9" ht="15" customHeight="1">
      <c r="A12" s="12" t="s">
        <v>12</v>
      </c>
      <c r="B12" s="12"/>
      <c r="C12" s="12"/>
      <c r="D12" s="12" t="s">
        <v>13</v>
      </c>
    </row>
    <row r="13" spans="1:9">
      <c r="A13" s="12" t="s">
        <v>14</v>
      </c>
      <c r="B13" s="12"/>
      <c r="C13" s="12"/>
      <c r="D13" s="12" t="s">
        <v>15</v>
      </c>
    </row>
    <row r="15" spans="1:9" ht="56.25" customHeight="1">
      <c r="A15" s="14" t="s">
        <v>16</v>
      </c>
      <c r="B15" s="14" t="s">
        <v>17</v>
      </c>
      <c r="C15" s="14" t="s">
        <v>18</v>
      </c>
      <c r="D15" s="14" t="s">
        <v>19</v>
      </c>
      <c r="E15" s="14" t="s">
        <v>20</v>
      </c>
      <c r="F15" s="14" t="s">
        <v>21</v>
      </c>
      <c r="G15" s="14" t="s">
        <v>22</v>
      </c>
      <c r="H15" s="14" t="s">
        <v>23</v>
      </c>
      <c r="I15" s="14" t="s">
        <v>24</v>
      </c>
    </row>
    <row r="16" spans="1:9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 t="s">
        <v>25</v>
      </c>
      <c r="H16" s="14" t="s">
        <v>26</v>
      </c>
      <c r="I16" s="14">
        <v>7</v>
      </c>
    </row>
    <row r="17" spans="1:9">
      <c r="A17" s="8">
        <v>1</v>
      </c>
      <c r="B17" s="15" t="s">
        <v>27</v>
      </c>
      <c r="C17" s="8"/>
      <c r="D17" s="8"/>
      <c r="E17" s="8"/>
      <c r="F17" s="8"/>
      <c r="G17" s="8"/>
      <c r="H17" s="8"/>
      <c r="I17" s="8"/>
    </row>
    <row r="18" spans="1:9" ht="48.75" customHeight="1">
      <c r="A18" s="8">
        <f>A17+1</f>
        <v>2</v>
      </c>
      <c r="B18" s="16" t="s">
        <v>28</v>
      </c>
      <c r="C18" s="8"/>
      <c r="D18" s="8"/>
      <c r="E18" s="8"/>
      <c r="F18" s="17"/>
      <c r="G18" s="17"/>
      <c r="H18" s="17"/>
      <c r="I18" s="8"/>
    </row>
    <row r="19" spans="1:9" ht="30">
      <c r="A19" s="8">
        <f>A18+1</f>
        <v>3</v>
      </c>
      <c r="B19" s="10" t="s">
        <v>29</v>
      </c>
      <c r="C19" s="8" t="s">
        <v>30</v>
      </c>
      <c r="D19" s="8" t="s">
        <v>31</v>
      </c>
      <c r="E19" s="8"/>
      <c r="F19" s="17"/>
      <c r="G19" s="17"/>
      <c r="H19" s="17"/>
      <c r="I19" s="8"/>
    </row>
    <row r="20" spans="1:9">
      <c r="A20" s="8">
        <f t="shared" ref="A20:A83" si="0">A19+1</f>
        <v>4</v>
      </c>
      <c r="B20" s="10" t="s">
        <v>32</v>
      </c>
      <c r="C20" s="8" t="s">
        <v>33</v>
      </c>
      <c r="D20" s="17" t="s">
        <v>34</v>
      </c>
      <c r="E20" s="8" t="s">
        <v>35</v>
      </c>
      <c r="F20" s="9" t="s">
        <v>243</v>
      </c>
      <c r="G20" s="17" t="s">
        <v>240</v>
      </c>
      <c r="H20" s="17" t="s">
        <v>241</v>
      </c>
      <c r="I20" s="9" t="s">
        <v>36</v>
      </c>
    </row>
    <row r="21" spans="1:9">
      <c r="A21" s="8">
        <f t="shared" si="0"/>
        <v>5</v>
      </c>
      <c r="B21" s="10" t="s">
        <v>37</v>
      </c>
      <c r="C21" s="8" t="s">
        <v>33</v>
      </c>
      <c r="D21" s="17" t="s">
        <v>34</v>
      </c>
      <c r="E21" s="8" t="s">
        <v>35</v>
      </c>
      <c r="F21" s="9" t="s">
        <v>243</v>
      </c>
      <c r="G21" s="17" t="s">
        <v>240</v>
      </c>
      <c r="H21" s="17" t="s">
        <v>241</v>
      </c>
      <c r="I21" s="9" t="s">
        <v>36</v>
      </c>
    </row>
    <row r="22" spans="1:9">
      <c r="A22" s="8">
        <f t="shared" si="0"/>
        <v>6</v>
      </c>
      <c r="B22" s="10" t="s">
        <v>38</v>
      </c>
      <c r="C22" s="8" t="s">
        <v>33</v>
      </c>
      <c r="D22" s="8" t="s">
        <v>39</v>
      </c>
      <c r="E22" s="8" t="s">
        <v>35</v>
      </c>
      <c r="F22" s="9" t="s">
        <v>243</v>
      </c>
      <c r="G22" s="17" t="s">
        <v>240</v>
      </c>
      <c r="H22" s="17" t="s">
        <v>241</v>
      </c>
      <c r="I22" s="9" t="s">
        <v>36</v>
      </c>
    </row>
    <row r="23" spans="1:9">
      <c r="A23" s="8">
        <f t="shared" si="0"/>
        <v>7</v>
      </c>
      <c r="B23" s="10" t="s">
        <v>40</v>
      </c>
      <c r="C23" s="8" t="s">
        <v>33</v>
      </c>
      <c r="D23" s="8" t="s">
        <v>41</v>
      </c>
      <c r="E23" s="8" t="s">
        <v>42</v>
      </c>
      <c r="F23" s="9" t="s">
        <v>243</v>
      </c>
      <c r="G23" s="17" t="s">
        <v>240</v>
      </c>
      <c r="H23" s="17" t="s">
        <v>241</v>
      </c>
      <c r="I23" s="9" t="s">
        <v>36</v>
      </c>
    </row>
    <row r="24" spans="1:9">
      <c r="A24" s="8">
        <f t="shared" si="0"/>
        <v>8</v>
      </c>
      <c r="B24" s="10" t="s">
        <v>43</v>
      </c>
      <c r="C24" s="8"/>
      <c r="D24" s="8"/>
      <c r="E24" s="8"/>
      <c r="F24" s="17"/>
      <c r="G24" s="17"/>
      <c r="H24" s="17"/>
      <c r="I24" s="9"/>
    </row>
    <row r="25" spans="1:9" ht="30">
      <c r="A25" s="8">
        <f t="shared" si="0"/>
        <v>9</v>
      </c>
      <c r="B25" s="10" t="s">
        <v>44</v>
      </c>
      <c r="C25" s="8" t="s">
        <v>33</v>
      </c>
      <c r="D25" s="8" t="s">
        <v>41</v>
      </c>
      <c r="E25" s="8" t="s">
        <v>42</v>
      </c>
      <c r="F25" s="9" t="s">
        <v>243</v>
      </c>
      <c r="G25" s="17" t="s">
        <v>240</v>
      </c>
      <c r="H25" s="17" t="s">
        <v>241</v>
      </c>
      <c r="I25" s="9" t="s">
        <v>36</v>
      </c>
    </row>
    <row r="26" spans="1:9">
      <c r="A26" s="8">
        <f t="shared" si="0"/>
        <v>10</v>
      </c>
      <c r="B26" s="10" t="s">
        <v>45</v>
      </c>
      <c r="C26" s="8" t="s">
        <v>33</v>
      </c>
      <c r="D26" s="8" t="s">
        <v>46</v>
      </c>
      <c r="E26" s="8" t="s">
        <v>42</v>
      </c>
      <c r="F26" s="9" t="s">
        <v>243</v>
      </c>
      <c r="G26" s="17" t="s">
        <v>240</v>
      </c>
      <c r="H26" s="17" t="s">
        <v>241</v>
      </c>
      <c r="I26" s="8" t="s">
        <v>36</v>
      </c>
    </row>
    <row r="27" spans="1:9" ht="30">
      <c r="A27" s="8">
        <f t="shared" si="0"/>
        <v>11</v>
      </c>
      <c r="B27" s="10" t="s">
        <v>47</v>
      </c>
      <c r="C27" s="8" t="s">
        <v>33</v>
      </c>
      <c r="D27" s="8" t="s">
        <v>48</v>
      </c>
      <c r="E27" s="8" t="s">
        <v>42</v>
      </c>
      <c r="F27" s="9" t="s">
        <v>243</v>
      </c>
      <c r="G27" s="17" t="s">
        <v>240</v>
      </c>
      <c r="H27" s="17" t="s">
        <v>241</v>
      </c>
      <c r="I27" s="8" t="s">
        <v>36</v>
      </c>
    </row>
    <row r="28" spans="1:9">
      <c r="A28" s="8">
        <f t="shared" si="0"/>
        <v>12</v>
      </c>
      <c r="B28" s="10" t="s">
        <v>49</v>
      </c>
      <c r="C28" s="8" t="s">
        <v>33</v>
      </c>
      <c r="D28" s="8" t="s">
        <v>48</v>
      </c>
      <c r="E28" s="8" t="s">
        <v>42</v>
      </c>
      <c r="F28" s="9" t="s">
        <v>243</v>
      </c>
      <c r="G28" s="17" t="s">
        <v>240</v>
      </c>
      <c r="H28" s="17" t="s">
        <v>241</v>
      </c>
      <c r="I28" s="8" t="s">
        <v>36</v>
      </c>
    </row>
    <row r="29" spans="1:9">
      <c r="A29" s="8">
        <f t="shared" si="0"/>
        <v>13</v>
      </c>
      <c r="B29" s="10" t="s">
        <v>50</v>
      </c>
      <c r="C29" s="8" t="s">
        <v>33</v>
      </c>
      <c r="D29" s="8" t="s">
        <v>51</v>
      </c>
      <c r="E29" s="8" t="s">
        <v>52</v>
      </c>
      <c r="F29" s="9" t="s">
        <v>243</v>
      </c>
      <c r="G29" s="17" t="s">
        <v>240</v>
      </c>
      <c r="H29" s="17" t="s">
        <v>241</v>
      </c>
      <c r="I29" s="8" t="s">
        <v>36</v>
      </c>
    </row>
    <row r="30" spans="1:9">
      <c r="A30" s="8">
        <f t="shared" si="0"/>
        <v>14</v>
      </c>
      <c r="B30" s="14" t="s">
        <v>53</v>
      </c>
      <c r="C30" s="8"/>
      <c r="D30" s="8"/>
      <c r="E30" s="8"/>
      <c r="F30" s="17"/>
      <c r="G30" s="17"/>
      <c r="H30" s="17"/>
      <c r="I30" s="8"/>
    </row>
    <row r="31" spans="1:9" ht="30">
      <c r="A31" s="8">
        <f t="shared" si="0"/>
        <v>15</v>
      </c>
      <c r="B31" s="10" t="s">
        <v>54</v>
      </c>
      <c r="C31" s="8" t="s">
        <v>55</v>
      </c>
      <c r="D31" s="9">
        <v>11</v>
      </c>
      <c r="E31" s="8" t="s">
        <v>56</v>
      </c>
      <c r="F31" s="9" t="s">
        <v>243</v>
      </c>
      <c r="G31" s="17" t="s">
        <v>240</v>
      </c>
      <c r="H31" s="17" t="s">
        <v>241</v>
      </c>
      <c r="I31" s="8" t="s">
        <v>57</v>
      </c>
    </row>
    <row r="32" spans="1:9">
      <c r="A32" s="8">
        <f t="shared" si="0"/>
        <v>16</v>
      </c>
      <c r="B32" s="10" t="s">
        <v>58</v>
      </c>
      <c r="C32" s="8"/>
      <c r="D32" s="9"/>
      <c r="E32" s="8"/>
      <c r="F32" s="17"/>
      <c r="G32" s="17"/>
      <c r="H32" s="17"/>
      <c r="I32" s="8"/>
    </row>
    <row r="33" spans="1:9" ht="30">
      <c r="A33" s="8">
        <f t="shared" si="0"/>
        <v>17</v>
      </c>
      <c r="B33" s="10" t="s">
        <v>59</v>
      </c>
      <c r="C33" s="9" t="s">
        <v>33</v>
      </c>
      <c r="D33" s="18" t="s">
        <v>60</v>
      </c>
      <c r="E33" s="8" t="s">
        <v>61</v>
      </c>
      <c r="F33" s="9" t="s">
        <v>243</v>
      </c>
      <c r="G33" s="17" t="s">
        <v>240</v>
      </c>
      <c r="H33" s="17" t="s">
        <v>241</v>
      </c>
      <c r="I33" s="8" t="s">
        <v>36</v>
      </c>
    </row>
    <row r="34" spans="1:9">
      <c r="A34" s="8">
        <f t="shared" si="0"/>
        <v>18</v>
      </c>
      <c r="B34" s="10" t="s">
        <v>62</v>
      </c>
      <c r="C34" s="9" t="s">
        <v>33</v>
      </c>
      <c r="D34" s="9" t="s">
        <v>63</v>
      </c>
      <c r="E34" s="8" t="s">
        <v>64</v>
      </c>
      <c r="F34" s="9" t="s">
        <v>243</v>
      </c>
      <c r="G34" s="17" t="s">
        <v>240</v>
      </c>
      <c r="H34" s="17" t="s">
        <v>241</v>
      </c>
      <c r="I34" s="8" t="s">
        <v>57</v>
      </c>
    </row>
    <row r="35" spans="1:9" ht="75">
      <c r="A35" s="8">
        <f t="shared" si="0"/>
        <v>19</v>
      </c>
      <c r="B35" s="10" t="s">
        <v>65</v>
      </c>
      <c r="C35" s="9" t="s">
        <v>33</v>
      </c>
      <c r="D35" s="9" t="s">
        <v>66</v>
      </c>
      <c r="E35" s="8" t="s">
        <v>67</v>
      </c>
      <c r="F35" s="9" t="s">
        <v>243</v>
      </c>
      <c r="G35" s="17" t="s">
        <v>240</v>
      </c>
      <c r="H35" s="17" t="s">
        <v>241</v>
      </c>
      <c r="I35" s="8" t="s">
        <v>36</v>
      </c>
    </row>
    <row r="36" spans="1:9" ht="28.5">
      <c r="A36" s="8">
        <f t="shared" si="0"/>
        <v>20</v>
      </c>
      <c r="B36" s="15" t="s">
        <v>68</v>
      </c>
      <c r="C36" s="8"/>
      <c r="D36" s="8"/>
      <c r="E36" s="8"/>
      <c r="F36" s="17"/>
      <c r="G36" s="17"/>
      <c r="H36" s="17"/>
      <c r="I36" s="8"/>
    </row>
    <row r="37" spans="1:9">
      <c r="A37" s="8">
        <f t="shared" si="0"/>
        <v>21</v>
      </c>
      <c r="B37" s="6" t="s">
        <v>69</v>
      </c>
      <c r="C37" s="8" t="s">
        <v>70</v>
      </c>
      <c r="D37" s="8" t="s">
        <v>71</v>
      </c>
      <c r="E37" s="8"/>
      <c r="F37" s="9" t="s">
        <v>243</v>
      </c>
      <c r="G37" s="17" t="s">
        <v>244</v>
      </c>
      <c r="H37" s="17" t="s">
        <v>272</v>
      </c>
      <c r="I37" s="8" t="s">
        <v>279</v>
      </c>
    </row>
    <row r="38" spans="1:9">
      <c r="A38" s="8">
        <f t="shared" si="0"/>
        <v>22</v>
      </c>
      <c r="B38" s="6" t="s">
        <v>72</v>
      </c>
      <c r="C38" s="8" t="s">
        <v>70</v>
      </c>
      <c r="D38" s="8" t="s">
        <v>71</v>
      </c>
      <c r="E38" s="8"/>
      <c r="F38" s="9" t="s">
        <v>243</v>
      </c>
      <c r="G38" s="17" t="s">
        <v>244</v>
      </c>
      <c r="H38" s="17" t="s">
        <v>272</v>
      </c>
      <c r="I38" s="8" t="s">
        <v>279</v>
      </c>
    </row>
    <row r="39" spans="1:9">
      <c r="A39" s="8">
        <f t="shared" si="0"/>
        <v>23</v>
      </c>
      <c r="B39" s="6" t="s">
        <v>73</v>
      </c>
      <c r="C39" s="8" t="s">
        <v>74</v>
      </c>
      <c r="D39" s="8" t="s">
        <v>75</v>
      </c>
      <c r="E39" s="8"/>
      <c r="F39" s="9" t="s">
        <v>243</v>
      </c>
      <c r="G39" s="17" t="s">
        <v>244</v>
      </c>
      <c r="H39" s="17" t="s">
        <v>272</v>
      </c>
      <c r="I39" s="9" t="s">
        <v>242</v>
      </c>
    </row>
    <row r="40" spans="1:9">
      <c r="A40" s="8">
        <f t="shared" si="0"/>
        <v>24</v>
      </c>
      <c r="B40" s="6" t="s">
        <v>76</v>
      </c>
      <c r="C40" s="8" t="s">
        <v>33</v>
      </c>
      <c r="D40" s="8" t="s">
        <v>77</v>
      </c>
      <c r="E40" s="8" t="s">
        <v>78</v>
      </c>
      <c r="F40" s="9" t="s">
        <v>243</v>
      </c>
      <c r="G40" s="17" t="s">
        <v>244</v>
      </c>
      <c r="H40" s="17" t="s">
        <v>272</v>
      </c>
      <c r="I40" s="8" t="s">
        <v>279</v>
      </c>
    </row>
    <row r="41" spans="1:9">
      <c r="A41" s="8">
        <f t="shared" si="0"/>
        <v>25</v>
      </c>
      <c r="B41" s="6" t="s">
        <v>79</v>
      </c>
      <c r="C41" s="8" t="s">
        <v>80</v>
      </c>
      <c r="D41" s="8" t="s">
        <v>81</v>
      </c>
      <c r="E41" s="8"/>
      <c r="F41" s="9" t="s">
        <v>243</v>
      </c>
      <c r="G41" s="17" t="s">
        <v>244</v>
      </c>
      <c r="H41" s="17" t="s">
        <v>272</v>
      </c>
      <c r="I41" s="8"/>
    </row>
    <row r="42" spans="1:9" ht="28.5">
      <c r="A42" s="8">
        <f t="shared" si="0"/>
        <v>26</v>
      </c>
      <c r="B42" s="14" t="s">
        <v>82</v>
      </c>
      <c r="C42" s="8"/>
      <c r="D42" s="8"/>
      <c r="E42" s="9"/>
      <c r="F42" s="17"/>
      <c r="G42" s="17"/>
      <c r="H42" s="17"/>
      <c r="I42" s="8"/>
    </row>
    <row r="43" spans="1:9" ht="30">
      <c r="A43" s="8">
        <f t="shared" si="0"/>
        <v>27</v>
      </c>
      <c r="B43" s="10" t="s">
        <v>83</v>
      </c>
      <c r="C43" s="8" t="s">
        <v>74</v>
      </c>
      <c r="D43" s="9" t="s">
        <v>245</v>
      </c>
      <c r="E43" s="8" t="s">
        <v>246</v>
      </c>
      <c r="F43" s="9" t="s">
        <v>243</v>
      </c>
      <c r="G43" s="17" t="s">
        <v>249</v>
      </c>
      <c r="H43" s="17" t="s">
        <v>272</v>
      </c>
      <c r="I43" s="9" t="s">
        <v>242</v>
      </c>
    </row>
    <row r="44" spans="1:9" ht="30">
      <c r="A44" s="8">
        <f t="shared" si="0"/>
        <v>28</v>
      </c>
      <c r="B44" s="10" t="s">
        <v>84</v>
      </c>
      <c r="C44" s="8" t="s">
        <v>85</v>
      </c>
      <c r="D44" s="9" t="s">
        <v>86</v>
      </c>
      <c r="E44" s="8" t="s">
        <v>247</v>
      </c>
      <c r="F44" s="9" t="s">
        <v>243</v>
      </c>
      <c r="G44" s="17" t="s">
        <v>249</v>
      </c>
      <c r="H44" s="17" t="s">
        <v>272</v>
      </c>
      <c r="I44" s="9" t="s">
        <v>242</v>
      </c>
    </row>
    <row r="45" spans="1:9">
      <c r="A45" s="8">
        <f t="shared" si="0"/>
        <v>29</v>
      </c>
      <c r="B45" s="1" t="s">
        <v>248</v>
      </c>
      <c r="C45" s="8"/>
      <c r="D45" s="9"/>
      <c r="E45" s="8"/>
      <c r="F45" s="17"/>
      <c r="G45" s="17"/>
      <c r="H45" s="17"/>
      <c r="I45" s="9"/>
    </row>
    <row r="46" spans="1:9" ht="50.25" customHeight="1">
      <c r="A46" s="8">
        <f t="shared" si="0"/>
        <v>30</v>
      </c>
      <c r="B46" s="10" t="s">
        <v>278</v>
      </c>
      <c r="C46" s="8" t="s">
        <v>87</v>
      </c>
      <c r="D46" s="8" t="s">
        <v>88</v>
      </c>
      <c r="E46" s="10"/>
      <c r="F46" s="9" t="s">
        <v>231</v>
      </c>
      <c r="G46" s="7" t="s">
        <v>251</v>
      </c>
      <c r="H46" s="7">
        <v>27</v>
      </c>
      <c r="I46" s="9" t="s">
        <v>242</v>
      </c>
    </row>
    <row r="47" spans="1:9">
      <c r="A47" s="8">
        <f t="shared" si="0"/>
        <v>31</v>
      </c>
      <c r="B47" s="1" t="s">
        <v>89</v>
      </c>
      <c r="C47" s="8"/>
      <c r="D47" s="8"/>
      <c r="E47" s="10"/>
      <c r="F47" s="17"/>
      <c r="G47" s="17"/>
      <c r="H47" s="17"/>
      <c r="I47" s="8"/>
    </row>
    <row r="48" spans="1:9" ht="78.75">
      <c r="A48" s="8">
        <f>A47+1</f>
        <v>32</v>
      </c>
      <c r="B48" s="10" t="s">
        <v>90</v>
      </c>
      <c r="C48" s="8" t="s">
        <v>91</v>
      </c>
      <c r="D48" s="8">
        <v>820</v>
      </c>
      <c r="E48" s="10"/>
      <c r="F48" s="9" t="s">
        <v>231</v>
      </c>
      <c r="G48" s="7" t="s">
        <v>232</v>
      </c>
      <c r="H48" s="7" t="s">
        <v>230</v>
      </c>
      <c r="I48" s="19" t="s">
        <v>277</v>
      </c>
    </row>
    <row r="49" spans="1:9">
      <c r="A49" s="8">
        <f t="shared" si="0"/>
        <v>33</v>
      </c>
      <c r="B49" s="1" t="s">
        <v>92</v>
      </c>
      <c r="C49" s="8"/>
      <c r="D49" s="8"/>
      <c r="E49" s="10"/>
      <c r="F49" s="9" t="s">
        <v>231</v>
      </c>
      <c r="G49" s="17"/>
      <c r="H49" s="17"/>
      <c r="I49" s="6"/>
    </row>
    <row r="50" spans="1:9" ht="45">
      <c r="A50" s="8">
        <f t="shared" si="0"/>
        <v>34</v>
      </c>
      <c r="B50" s="10" t="s">
        <v>93</v>
      </c>
      <c r="C50" s="8" t="s">
        <v>94</v>
      </c>
      <c r="D50" s="8">
        <v>861</v>
      </c>
      <c r="E50" s="8" t="s">
        <v>233</v>
      </c>
      <c r="F50" s="9" t="s">
        <v>231</v>
      </c>
      <c r="G50" s="7" t="s">
        <v>237</v>
      </c>
      <c r="H50" s="7" t="s">
        <v>238</v>
      </c>
      <c r="I50" s="8"/>
    </row>
    <row r="51" spans="1:9" ht="30">
      <c r="A51" s="8">
        <f t="shared" si="0"/>
        <v>35</v>
      </c>
      <c r="B51" s="10" t="s">
        <v>95</v>
      </c>
      <c r="C51" s="8" t="s">
        <v>96</v>
      </c>
      <c r="D51" s="8">
        <v>27</v>
      </c>
      <c r="E51" s="8"/>
      <c r="F51" s="9" t="s">
        <v>231</v>
      </c>
      <c r="G51" s="7" t="s">
        <v>237</v>
      </c>
      <c r="H51" s="7" t="s">
        <v>238</v>
      </c>
      <c r="I51" s="8"/>
    </row>
    <row r="52" spans="1:9" ht="30">
      <c r="A52" s="8">
        <f t="shared" si="0"/>
        <v>36</v>
      </c>
      <c r="B52" s="10" t="s">
        <v>234</v>
      </c>
      <c r="C52" s="8" t="s">
        <v>235</v>
      </c>
      <c r="D52" s="8" t="s">
        <v>281</v>
      </c>
      <c r="E52" s="8" t="s">
        <v>236</v>
      </c>
      <c r="F52" s="9" t="s">
        <v>231</v>
      </c>
      <c r="G52" s="7" t="s">
        <v>237</v>
      </c>
      <c r="H52" s="7" t="s">
        <v>238</v>
      </c>
      <c r="I52" s="8"/>
    </row>
    <row r="53" spans="1:9">
      <c r="A53" s="8">
        <f t="shared" si="0"/>
        <v>37</v>
      </c>
      <c r="B53" s="1" t="s">
        <v>97</v>
      </c>
      <c r="C53" s="8"/>
      <c r="D53" s="8"/>
      <c r="E53" s="10"/>
      <c r="F53" s="9" t="s">
        <v>231</v>
      </c>
      <c r="G53" s="17"/>
      <c r="H53" s="17"/>
      <c r="I53" s="8"/>
    </row>
    <row r="54" spans="1:9" ht="30">
      <c r="A54" s="8">
        <f t="shared" si="0"/>
        <v>38</v>
      </c>
      <c r="B54" s="10" t="s">
        <v>98</v>
      </c>
      <c r="C54" s="8" t="s">
        <v>55</v>
      </c>
      <c r="D54" s="8">
        <v>27</v>
      </c>
      <c r="E54" s="10"/>
      <c r="F54" s="9" t="s">
        <v>231</v>
      </c>
      <c r="G54" s="7" t="s">
        <v>237</v>
      </c>
      <c r="H54" s="7" t="s">
        <v>238</v>
      </c>
      <c r="I54" s="8"/>
    </row>
    <row r="55" spans="1:9">
      <c r="A55" s="8">
        <f t="shared" si="0"/>
        <v>39</v>
      </c>
      <c r="B55" s="10" t="s">
        <v>99</v>
      </c>
      <c r="C55" s="8" t="s">
        <v>55</v>
      </c>
      <c r="D55" s="8">
        <v>27</v>
      </c>
      <c r="E55" s="10"/>
      <c r="F55" s="9" t="s">
        <v>231</v>
      </c>
      <c r="G55" s="7" t="s">
        <v>237</v>
      </c>
      <c r="H55" s="7" t="s">
        <v>238</v>
      </c>
      <c r="I55" s="8"/>
    </row>
    <row r="56" spans="1:9">
      <c r="A56" s="8">
        <f t="shared" si="0"/>
        <v>40</v>
      </c>
      <c r="B56" s="10" t="s">
        <v>100</v>
      </c>
      <c r="C56" s="8" t="s">
        <v>101</v>
      </c>
      <c r="D56" s="8" t="s">
        <v>102</v>
      </c>
      <c r="E56" s="8" t="s">
        <v>103</v>
      </c>
      <c r="F56" s="9" t="s">
        <v>231</v>
      </c>
      <c r="G56" s="7" t="s">
        <v>237</v>
      </c>
      <c r="H56" s="7" t="s">
        <v>238</v>
      </c>
      <c r="I56" s="8"/>
    </row>
    <row r="57" spans="1:9">
      <c r="A57" s="8">
        <f t="shared" si="0"/>
        <v>41</v>
      </c>
      <c r="B57" s="10" t="s">
        <v>104</v>
      </c>
      <c r="C57" s="8" t="s">
        <v>105</v>
      </c>
      <c r="D57" s="17" t="s">
        <v>106</v>
      </c>
      <c r="E57" s="8" t="s">
        <v>107</v>
      </c>
      <c r="F57" s="9" t="s">
        <v>231</v>
      </c>
      <c r="G57" s="7" t="s">
        <v>237</v>
      </c>
      <c r="H57" s="7" t="s">
        <v>238</v>
      </c>
      <c r="I57" s="8"/>
    </row>
    <row r="58" spans="1:9">
      <c r="A58" s="8">
        <f t="shared" si="0"/>
        <v>42</v>
      </c>
      <c r="B58" s="10" t="s">
        <v>108</v>
      </c>
      <c r="C58" s="8" t="s">
        <v>109</v>
      </c>
      <c r="D58" s="8">
        <v>88.94</v>
      </c>
      <c r="E58" s="8" t="s">
        <v>110</v>
      </c>
      <c r="F58" s="9" t="s">
        <v>231</v>
      </c>
      <c r="G58" s="7" t="s">
        <v>237</v>
      </c>
      <c r="H58" s="7" t="s">
        <v>238</v>
      </c>
      <c r="I58" s="8"/>
    </row>
    <row r="59" spans="1:9">
      <c r="A59" s="8">
        <f t="shared" si="0"/>
        <v>43</v>
      </c>
      <c r="B59" s="1" t="s">
        <v>111</v>
      </c>
      <c r="C59" s="8"/>
      <c r="D59" s="8"/>
      <c r="E59" s="8"/>
      <c r="F59" s="9" t="s">
        <v>231</v>
      </c>
      <c r="G59" s="17"/>
      <c r="H59" s="17"/>
      <c r="I59" s="8"/>
    </row>
    <row r="60" spans="1:9">
      <c r="A60" s="8">
        <f t="shared" si="0"/>
        <v>44</v>
      </c>
      <c r="B60" s="10" t="s">
        <v>112</v>
      </c>
      <c r="C60" s="8" t="s">
        <v>55</v>
      </c>
      <c r="D60" s="8">
        <v>35</v>
      </c>
      <c r="E60" s="8" t="s">
        <v>113</v>
      </c>
      <c r="F60" s="9" t="s">
        <v>231</v>
      </c>
      <c r="G60" s="7" t="s">
        <v>237</v>
      </c>
      <c r="H60" s="7" t="s">
        <v>238</v>
      </c>
      <c r="I60" s="8"/>
    </row>
    <row r="61" spans="1:9">
      <c r="A61" s="8">
        <f t="shared" si="0"/>
        <v>45</v>
      </c>
      <c r="B61" s="10" t="s">
        <v>114</v>
      </c>
      <c r="C61" s="8" t="s">
        <v>55</v>
      </c>
      <c r="D61" s="8">
        <v>4</v>
      </c>
      <c r="E61" s="8" t="s">
        <v>115</v>
      </c>
      <c r="F61" s="9" t="s">
        <v>231</v>
      </c>
      <c r="G61" s="7" t="s">
        <v>237</v>
      </c>
      <c r="H61" s="7" t="s">
        <v>239</v>
      </c>
      <c r="I61" s="8"/>
    </row>
    <row r="62" spans="1:9">
      <c r="A62" s="8">
        <f t="shared" si="0"/>
        <v>46</v>
      </c>
      <c r="B62" s="6" t="s">
        <v>116</v>
      </c>
      <c r="C62" s="8" t="s">
        <v>55</v>
      </c>
      <c r="D62" s="8">
        <v>16</v>
      </c>
      <c r="E62" s="8" t="s">
        <v>117</v>
      </c>
      <c r="F62" s="9" t="s">
        <v>231</v>
      </c>
      <c r="G62" s="7" t="s">
        <v>237</v>
      </c>
      <c r="H62" s="7" t="s">
        <v>239</v>
      </c>
      <c r="I62" s="8"/>
    </row>
    <row r="63" spans="1:9" ht="30">
      <c r="A63" s="8">
        <f t="shared" si="0"/>
        <v>47</v>
      </c>
      <c r="B63" s="6" t="s">
        <v>118</v>
      </c>
      <c r="C63" s="8" t="s">
        <v>55</v>
      </c>
      <c r="D63" s="8">
        <v>55</v>
      </c>
      <c r="E63" s="8" t="s">
        <v>119</v>
      </c>
      <c r="F63" s="9" t="s">
        <v>231</v>
      </c>
      <c r="G63" s="7" t="s">
        <v>237</v>
      </c>
      <c r="H63" s="7" t="s">
        <v>239</v>
      </c>
      <c r="I63" s="8"/>
    </row>
    <row r="64" spans="1:9">
      <c r="A64" s="8">
        <f t="shared" si="0"/>
        <v>48</v>
      </c>
      <c r="B64" s="6" t="s">
        <v>120</v>
      </c>
      <c r="C64" s="8" t="s">
        <v>55</v>
      </c>
      <c r="D64" s="8">
        <v>19</v>
      </c>
      <c r="E64" s="8" t="s">
        <v>121</v>
      </c>
      <c r="F64" s="9" t="s">
        <v>231</v>
      </c>
      <c r="G64" s="7" t="s">
        <v>237</v>
      </c>
      <c r="H64" s="7" t="s">
        <v>239</v>
      </c>
      <c r="I64" s="8"/>
    </row>
    <row r="65" spans="1:9">
      <c r="A65" s="8">
        <f t="shared" si="0"/>
        <v>49</v>
      </c>
      <c r="B65" s="6" t="s">
        <v>122</v>
      </c>
      <c r="C65" s="8" t="s">
        <v>123</v>
      </c>
      <c r="D65" s="8">
        <v>152</v>
      </c>
      <c r="E65" s="8" t="s">
        <v>124</v>
      </c>
      <c r="F65" s="9" t="s">
        <v>231</v>
      </c>
      <c r="G65" s="7" t="s">
        <v>237</v>
      </c>
      <c r="H65" s="7" t="s">
        <v>239</v>
      </c>
      <c r="I65" s="8"/>
    </row>
    <row r="66" spans="1:9">
      <c r="A66" s="8">
        <f t="shared" si="0"/>
        <v>50</v>
      </c>
      <c r="B66" s="6" t="s">
        <v>125</v>
      </c>
      <c r="C66" s="8" t="s">
        <v>55</v>
      </c>
      <c r="D66" s="8">
        <v>152</v>
      </c>
      <c r="E66" s="8" t="s">
        <v>126</v>
      </c>
      <c r="F66" s="9" t="s">
        <v>231</v>
      </c>
      <c r="G66" s="7" t="s">
        <v>237</v>
      </c>
      <c r="H66" s="7" t="s">
        <v>239</v>
      </c>
      <c r="I66" s="8"/>
    </row>
    <row r="67" spans="1:9" ht="30">
      <c r="A67" s="8">
        <f t="shared" si="0"/>
        <v>51</v>
      </c>
      <c r="B67" s="10" t="s">
        <v>127</v>
      </c>
      <c r="C67" s="8" t="s">
        <v>55</v>
      </c>
      <c r="D67" s="8">
        <v>4</v>
      </c>
      <c r="E67" s="8" t="s">
        <v>128</v>
      </c>
      <c r="F67" s="9" t="s">
        <v>231</v>
      </c>
      <c r="G67" s="7" t="s">
        <v>237</v>
      </c>
      <c r="H67" s="7" t="s">
        <v>239</v>
      </c>
      <c r="I67" s="8"/>
    </row>
    <row r="68" spans="1:9" ht="36" customHeight="1">
      <c r="A68" s="8">
        <f t="shared" si="0"/>
        <v>52</v>
      </c>
      <c r="B68" s="10" t="s">
        <v>129</v>
      </c>
      <c r="C68" s="8" t="s">
        <v>55</v>
      </c>
      <c r="D68" s="8">
        <v>27</v>
      </c>
      <c r="E68" s="8" t="s">
        <v>130</v>
      </c>
      <c r="F68" s="9" t="s">
        <v>231</v>
      </c>
      <c r="G68" s="7" t="s">
        <v>237</v>
      </c>
      <c r="H68" s="7" t="s">
        <v>239</v>
      </c>
      <c r="I68" s="8"/>
    </row>
    <row r="69" spans="1:9" ht="30">
      <c r="A69" s="8">
        <f t="shared" si="0"/>
        <v>53</v>
      </c>
      <c r="B69" s="10" t="s">
        <v>131</v>
      </c>
      <c r="C69" s="8" t="s">
        <v>55</v>
      </c>
      <c r="D69" s="8">
        <v>81</v>
      </c>
      <c r="E69" s="8" t="s">
        <v>132</v>
      </c>
      <c r="F69" s="9" t="s">
        <v>231</v>
      </c>
      <c r="G69" s="7" t="s">
        <v>237</v>
      </c>
      <c r="H69" s="7" t="s">
        <v>239</v>
      </c>
      <c r="I69" s="8"/>
    </row>
    <row r="70" spans="1:9" ht="30">
      <c r="A70" s="8">
        <f t="shared" si="0"/>
        <v>54</v>
      </c>
      <c r="B70" s="10" t="s">
        <v>133</v>
      </c>
      <c r="C70" s="8" t="s">
        <v>55</v>
      </c>
      <c r="D70" s="8">
        <v>12</v>
      </c>
      <c r="E70" s="8" t="s">
        <v>134</v>
      </c>
      <c r="F70" s="9" t="s">
        <v>231</v>
      </c>
      <c r="G70" s="7" t="s">
        <v>237</v>
      </c>
      <c r="H70" s="7" t="s">
        <v>239</v>
      </c>
      <c r="I70" s="8"/>
    </row>
    <row r="71" spans="1:9">
      <c r="A71" s="8">
        <f t="shared" si="0"/>
        <v>55</v>
      </c>
      <c r="B71" s="10" t="s">
        <v>135</v>
      </c>
      <c r="C71" s="8" t="s">
        <v>55</v>
      </c>
      <c r="D71" s="8">
        <v>16</v>
      </c>
      <c r="E71" s="8" t="s">
        <v>136</v>
      </c>
      <c r="F71" s="9" t="s">
        <v>231</v>
      </c>
      <c r="G71" s="7" t="s">
        <v>237</v>
      </c>
      <c r="H71" s="7" t="s">
        <v>239</v>
      </c>
      <c r="I71" s="8"/>
    </row>
    <row r="72" spans="1:9">
      <c r="A72" s="8">
        <f t="shared" si="0"/>
        <v>56</v>
      </c>
      <c r="B72" s="1" t="s">
        <v>137</v>
      </c>
      <c r="C72" s="8"/>
      <c r="D72" s="8"/>
      <c r="E72" s="10"/>
      <c r="F72" s="9" t="s">
        <v>231</v>
      </c>
      <c r="G72" s="17"/>
      <c r="H72" s="17"/>
      <c r="I72" s="20"/>
    </row>
    <row r="73" spans="1:9">
      <c r="A73" s="8">
        <f t="shared" si="0"/>
        <v>57</v>
      </c>
      <c r="B73" s="10" t="s">
        <v>138</v>
      </c>
      <c r="C73" s="8" t="s">
        <v>139</v>
      </c>
      <c r="D73" s="8" t="s">
        <v>140</v>
      </c>
      <c r="E73" s="8" t="s">
        <v>141</v>
      </c>
      <c r="F73" s="9" t="s">
        <v>231</v>
      </c>
      <c r="G73" s="7" t="s">
        <v>237</v>
      </c>
      <c r="H73" s="7" t="s">
        <v>238</v>
      </c>
      <c r="I73" s="20"/>
    </row>
    <row r="74" spans="1:9" ht="30">
      <c r="A74" s="8">
        <f t="shared" si="0"/>
        <v>58</v>
      </c>
      <c r="B74" s="10" t="s">
        <v>142</v>
      </c>
      <c r="C74" s="8" t="s">
        <v>55</v>
      </c>
      <c r="D74" s="8">
        <v>27</v>
      </c>
      <c r="E74" s="8" t="s">
        <v>143</v>
      </c>
      <c r="F74" s="9" t="s">
        <v>231</v>
      </c>
      <c r="G74" s="7" t="s">
        <v>237</v>
      </c>
      <c r="H74" s="7" t="s">
        <v>238</v>
      </c>
      <c r="I74" s="20"/>
    </row>
    <row r="75" spans="1:9" ht="30">
      <c r="A75" s="8">
        <f t="shared" si="0"/>
        <v>59</v>
      </c>
      <c r="B75" s="6" t="s">
        <v>144</v>
      </c>
      <c r="C75" s="8" t="s">
        <v>55</v>
      </c>
      <c r="D75" s="8">
        <v>6</v>
      </c>
      <c r="E75" s="8" t="s">
        <v>145</v>
      </c>
      <c r="F75" s="9" t="s">
        <v>231</v>
      </c>
      <c r="G75" s="7" t="s">
        <v>237</v>
      </c>
      <c r="H75" s="7" t="s">
        <v>238</v>
      </c>
      <c r="I75" s="8"/>
    </row>
    <row r="76" spans="1:9">
      <c r="A76" s="8">
        <f t="shared" si="0"/>
        <v>60</v>
      </c>
      <c r="B76" s="6" t="s">
        <v>146</v>
      </c>
      <c r="C76" s="8" t="s">
        <v>55</v>
      </c>
      <c r="D76" s="8">
        <v>66</v>
      </c>
      <c r="E76" s="8" t="s">
        <v>147</v>
      </c>
      <c r="F76" s="9" t="s">
        <v>231</v>
      </c>
      <c r="G76" s="7" t="s">
        <v>237</v>
      </c>
      <c r="H76" s="7" t="s">
        <v>238</v>
      </c>
      <c r="I76" s="8"/>
    </row>
    <row r="77" spans="1:9" ht="45">
      <c r="A77" s="8">
        <f t="shared" si="0"/>
        <v>61</v>
      </c>
      <c r="B77" s="10" t="s">
        <v>148</v>
      </c>
      <c r="C77" s="8" t="s">
        <v>149</v>
      </c>
      <c r="D77" s="8">
        <v>27</v>
      </c>
      <c r="E77" s="8"/>
      <c r="F77" s="9" t="s">
        <v>231</v>
      </c>
      <c r="G77" s="7" t="s">
        <v>237</v>
      </c>
      <c r="H77" s="7" t="s">
        <v>239</v>
      </c>
      <c r="I77" s="8"/>
    </row>
    <row r="78" spans="1:9">
      <c r="A78" s="8">
        <f t="shared" si="0"/>
        <v>62</v>
      </c>
      <c r="B78" s="15" t="s">
        <v>150</v>
      </c>
      <c r="C78" s="8"/>
      <c r="D78" s="8"/>
      <c r="E78" s="8"/>
      <c r="F78" s="9" t="s">
        <v>231</v>
      </c>
      <c r="G78" s="17"/>
      <c r="H78" s="17"/>
      <c r="I78" s="8"/>
    </row>
    <row r="79" spans="1:9">
      <c r="A79" s="8">
        <f t="shared" si="0"/>
        <v>63</v>
      </c>
      <c r="B79" s="6" t="s">
        <v>151</v>
      </c>
      <c r="C79" s="8" t="s">
        <v>152</v>
      </c>
      <c r="D79" s="17" t="s">
        <v>153</v>
      </c>
      <c r="E79" s="8"/>
      <c r="F79" s="9" t="s">
        <v>231</v>
      </c>
      <c r="G79" s="7" t="s">
        <v>237</v>
      </c>
      <c r="H79" s="7" t="s">
        <v>239</v>
      </c>
      <c r="I79" s="8"/>
    </row>
    <row r="80" spans="1:9">
      <c r="A80" s="8">
        <f t="shared" si="0"/>
        <v>64</v>
      </c>
      <c r="B80" s="6" t="s">
        <v>154</v>
      </c>
      <c r="C80" s="8" t="s">
        <v>123</v>
      </c>
      <c r="D80" s="17" t="s">
        <v>155</v>
      </c>
      <c r="E80" s="8" t="s">
        <v>156</v>
      </c>
      <c r="F80" s="9" t="s">
        <v>231</v>
      </c>
      <c r="G80" s="7" t="s">
        <v>237</v>
      </c>
      <c r="H80" s="7" t="s">
        <v>239</v>
      </c>
      <c r="I80" s="20"/>
    </row>
    <row r="81" spans="1:9">
      <c r="A81" s="8">
        <f t="shared" si="0"/>
        <v>65</v>
      </c>
      <c r="B81" s="1" t="s">
        <v>157</v>
      </c>
      <c r="C81" s="9"/>
      <c r="D81" s="9"/>
      <c r="E81" s="9"/>
      <c r="F81" s="9" t="s">
        <v>231</v>
      </c>
      <c r="G81" s="20"/>
      <c r="H81" s="20"/>
      <c r="I81" s="20"/>
    </row>
    <row r="82" spans="1:9" ht="30.75" customHeight="1">
      <c r="A82" s="8">
        <f t="shared" si="0"/>
        <v>66</v>
      </c>
      <c r="B82" s="10" t="s">
        <v>158</v>
      </c>
      <c r="C82" s="9" t="s">
        <v>123</v>
      </c>
      <c r="D82" s="9">
        <v>131</v>
      </c>
      <c r="E82" s="8" t="s">
        <v>282</v>
      </c>
      <c r="F82" s="9" t="s">
        <v>231</v>
      </c>
      <c r="G82" s="7" t="s">
        <v>237</v>
      </c>
      <c r="H82" s="7" t="s">
        <v>238</v>
      </c>
      <c r="I82" s="20"/>
    </row>
    <row r="83" spans="1:9">
      <c r="A83" s="8">
        <f t="shared" si="0"/>
        <v>67</v>
      </c>
      <c r="B83" s="1" t="s">
        <v>159</v>
      </c>
      <c r="C83" s="9"/>
      <c r="D83" s="20"/>
      <c r="E83" s="20"/>
      <c r="F83" s="9" t="s">
        <v>231</v>
      </c>
      <c r="G83" s="7"/>
      <c r="H83" s="7"/>
      <c r="I83" s="20"/>
    </row>
    <row r="84" spans="1:9" ht="30">
      <c r="A84" s="8">
        <f t="shared" ref="A84:A145" si="1">A83+1</f>
        <v>68</v>
      </c>
      <c r="B84" s="6" t="s">
        <v>160</v>
      </c>
      <c r="C84" s="9" t="s">
        <v>55</v>
      </c>
      <c r="D84" s="9">
        <v>27</v>
      </c>
      <c r="E84" s="9" t="s">
        <v>161</v>
      </c>
      <c r="F84" s="9" t="s">
        <v>231</v>
      </c>
      <c r="G84" s="7" t="s">
        <v>237</v>
      </c>
      <c r="H84" s="7" t="s">
        <v>238</v>
      </c>
      <c r="I84" s="20"/>
    </row>
    <row r="85" spans="1:9" ht="31.5" customHeight="1">
      <c r="A85" s="8">
        <f t="shared" si="1"/>
        <v>69</v>
      </c>
      <c r="B85" s="1" t="s">
        <v>162</v>
      </c>
      <c r="C85" s="9"/>
      <c r="D85" s="9"/>
      <c r="E85" s="9"/>
      <c r="F85" s="9" t="s">
        <v>231</v>
      </c>
      <c r="G85" s="20"/>
      <c r="H85" s="20"/>
      <c r="I85" s="20"/>
    </row>
    <row r="86" spans="1:9" ht="30">
      <c r="A86" s="8">
        <f t="shared" si="1"/>
        <v>70</v>
      </c>
      <c r="B86" s="6" t="s">
        <v>163</v>
      </c>
      <c r="C86" s="9" t="s">
        <v>55</v>
      </c>
      <c r="D86" s="9">
        <v>1</v>
      </c>
      <c r="E86" s="9">
        <v>0.4</v>
      </c>
      <c r="F86" s="9" t="s">
        <v>231</v>
      </c>
      <c r="G86" s="7" t="s">
        <v>237</v>
      </c>
      <c r="H86" s="7" t="s">
        <v>238</v>
      </c>
      <c r="I86" s="20"/>
    </row>
    <row r="87" spans="1:9" ht="30">
      <c r="A87" s="8">
        <f t="shared" si="1"/>
        <v>71</v>
      </c>
      <c r="B87" s="6" t="s">
        <v>288</v>
      </c>
      <c r="C87" s="9" t="s">
        <v>55</v>
      </c>
      <c r="D87" s="9">
        <v>3</v>
      </c>
      <c r="E87" s="9">
        <v>0.02</v>
      </c>
      <c r="F87" s="9" t="s">
        <v>231</v>
      </c>
      <c r="G87" s="7" t="s">
        <v>237</v>
      </c>
      <c r="H87" s="7" t="s">
        <v>238</v>
      </c>
      <c r="I87" s="20"/>
    </row>
    <row r="88" spans="1:9">
      <c r="A88" s="8">
        <f t="shared" si="1"/>
        <v>72</v>
      </c>
      <c r="B88" s="15" t="s">
        <v>164</v>
      </c>
      <c r="C88" s="9"/>
      <c r="D88" s="9"/>
      <c r="E88" s="20"/>
      <c r="F88" s="9" t="s">
        <v>231</v>
      </c>
      <c r="G88" s="20"/>
      <c r="H88" s="20"/>
      <c r="I88" s="20"/>
    </row>
    <row r="89" spans="1:9" ht="30">
      <c r="A89" s="8">
        <f t="shared" si="1"/>
        <v>73</v>
      </c>
      <c r="B89" s="6" t="s">
        <v>165</v>
      </c>
      <c r="C89" s="9" t="s">
        <v>166</v>
      </c>
      <c r="D89" s="9">
        <v>1</v>
      </c>
      <c r="E89" s="20"/>
      <c r="F89" s="9" t="s">
        <v>231</v>
      </c>
      <c r="G89" s="7" t="s">
        <v>237</v>
      </c>
      <c r="H89" s="7" t="s">
        <v>238</v>
      </c>
      <c r="I89" s="20"/>
    </row>
    <row r="90" spans="1:9">
      <c r="A90" s="8">
        <f t="shared" si="1"/>
        <v>74</v>
      </c>
      <c r="B90" s="6" t="s">
        <v>167</v>
      </c>
      <c r="C90" s="9" t="s">
        <v>168</v>
      </c>
      <c r="D90" s="9">
        <v>1</v>
      </c>
      <c r="E90" s="20"/>
      <c r="F90" s="9" t="s">
        <v>231</v>
      </c>
      <c r="G90" s="7" t="s">
        <v>237</v>
      </c>
      <c r="H90" s="7" t="s">
        <v>238</v>
      </c>
      <c r="I90" s="20"/>
    </row>
    <row r="91" spans="1:9" ht="30">
      <c r="A91" s="8">
        <f t="shared" si="1"/>
        <v>75</v>
      </c>
      <c r="B91" s="6" t="s">
        <v>169</v>
      </c>
      <c r="C91" s="9" t="s">
        <v>170</v>
      </c>
      <c r="D91" s="9">
        <v>27</v>
      </c>
      <c r="E91" s="20"/>
      <c r="F91" s="9" t="s">
        <v>231</v>
      </c>
      <c r="G91" s="7" t="s">
        <v>237</v>
      </c>
      <c r="H91" s="7" t="s">
        <v>238</v>
      </c>
      <c r="I91" s="20"/>
    </row>
    <row r="92" spans="1:9" ht="30">
      <c r="A92" s="8">
        <f t="shared" si="1"/>
        <v>76</v>
      </c>
      <c r="B92" s="6" t="s">
        <v>171</v>
      </c>
      <c r="C92" s="9" t="s">
        <v>170</v>
      </c>
      <c r="D92" s="9">
        <v>10</v>
      </c>
      <c r="E92" s="20"/>
      <c r="F92" s="9" t="s">
        <v>231</v>
      </c>
      <c r="G92" s="7" t="s">
        <v>237</v>
      </c>
      <c r="H92" s="7" t="s">
        <v>238</v>
      </c>
      <c r="I92" s="20"/>
    </row>
    <row r="93" spans="1:9" ht="30">
      <c r="A93" s="8">
        <f t="shared" si="1"/>
        <v>77</v>
      </c>
      <c r="B93" s="6" t="s">
        <v>172</v>
      </c>
      <c r="C93" s="9" t="s">
        <v>170</v>
      </c>
      <c r="D93" s="9">
        <v>27</v>
      </c>
      <c r="E93" s="20"/>
      <c r="F93" s="9" t="s">
        <v>231</v>
      </c>
      <c r="G93" s="7" t="s">
        <v>237</v>
      </c>
      <c r="H93" s="7" t="s">
        <v>238</v>
      </c>
      <c r="I93" s="20"/>
    </row>
    <row r="94" spans="1:9" ht="30">
      <c r="A94" s="8">
        <f t="shared" si="1"/>
        <v>78</v>
      </c>
      <c r="B94" s="6" t="s">
        <v>173</v>
      </c>
      <c r="C94" s="9" t="s">
        <v>170</v>
      </c>
      <c r="D94" s="9">
        <v>27</v>
      </c>
      <c r="E94" s="20"/>
      <c r="F94" s="9" t="s">
        <v>231</v>
      </c>
      <c r="G94" s="7" t="s">
        <v>237</v>
      </c>
      <c r="H94" s="7" t="s">
        <v>238</v>
      </c>
      <c r="I94" s="20"/>
    </row>
    <row r="95" spans="1:9" ht="30">
      <c r="A95" s="8">
        <f t="shared" si="1"/>
        <v>79</v>
      </c>
      <c r="B95" s="6" t="s">
        <v>174</v>
      </c>
      <c r="C95" s="9" t="s">
        <v>55</v>
      </c>
      <c r="D95" s="9">
        <v>1</v>
      </c>
      <c r="E95" s="20"/>
      <c r="F95" s="9" t="s">
        <v>231</v>
      </c>
      <c r="G95" s="7" t="s">
        <v>237</v>
      </c>
      <c r="H95" s="7" t="s">
        <v>238</v>
      </c>
      <c r="I95" s="20"/>
    </row>
    <row r="96" spans="1:9">
      <c r="A96" s="8">
        <f t="shared" si="1"/>
        <v>80</v>
      </c>
      <c r="B96" s="6" t="s">
        <v>175</v>
      </c>
      <c r="C96" s="9" t="s">
        <v>55</v>
      </c>
      <c r="D96" s="9">
        <v>10</v>
      </c>
      <c r="E96" s="20"/>
      <c r="F96" s="9" t="s">
        <v>231</v>
      </c>
      <c r="G96" s="7" t="s">
        <v>237</v>
      </c>
      <c r="H96" s="7" t="s">
        <v>238</v>
      </c>
      <c r="I96" s="20"/>
    </row>
    <row r="97" spans="1:9">
      <c r="A97" s="8">
        <f t="shared" si="1"/>
        <v>81</v>
      </c>
      <c r="B97" s="14" t="s">
        <v>176</v>
      </c>
      <c r="C97" s="9"/>
      <c r="D97" s="9"/>
      <c r="E97" s="20"/>
      <c r="F97" s="20"/>
      <c r="G97" s="20"/>
      <c r="H97" s="20"/>
      <c r="I97" s="20"/>
    </row>
    <row r="98" spans="1:9" ht="30">
      <c r="A98" s="8">
        <f t="shared" si="1"/>
        <v>82</v>
      </c>
      <c r="B98" s="10" t="s">
        <v>177</v>
      </c>
      <c r="C98" s="8" t="s">
        <v>87</v>
      </c>
      <c r="D98" s="8" t="s">
        <v>178</v>
      </c>
      <c r="E98" s="20"/>
      <c r="F98" s="9" t="s">
        <v>231</v>
      </c>
      <c r="G98" s="7" t="s">
        <v>251</v>
      </c>
      <c r="H98" s="7">
        <v>27</v>
      </c>
      <c r="I98" s="20"/>
    </row>
    <row r="99" spans="1:9" ht="17.25" customHeight="1">
      <c r="A99" s="8">
        <f t="shared" si="1"/>
        <v>83</v>
      </c>
      <c r="B99" s="10" t="s">
        <v>179</v>
      </c>
      <c r="C99" s="8"/>
      <c r="D99" s="8"/>
      <c r="E99" s="20"/>
      <c r="F99" s="9" t="s">
        <v>231</v>
      </c>
      <c r="G99" s="7" t="s">
        <v>251</v>
      </c>
      <c r="H99" s="7">
        <v>27</v>
      </c>
      <c r="I99" s="20"/>
    </row>
    <row r="100" spans="1:9" ht="45">
      <c r="A100" s="8">
        <f t="shared" si="1"/>
        <v>84</v>
      </c>
      <c r="B100" s="6" t="s">
        <v>180</v>
      </c>
      <c r="C100" s="9" t="s">
        <v>87</v>
      </c>
      <c r="D100" s="9" t="s">
        <v>181</v>
      </c>
      <c r="E100" s="20"/>
      <c r="F100" s="9" t="s">
        <v>231</v>
      </c>
      <c r="G100" s="7" t="s">
        <v>251</v>
      </c>
      <c r="H100" s="7">
        <v>27</v>
      </c>
      <c r="I100" s="20"/>
    </row>
    <row r="101" spans="1:9">
      <c r="A101" s="8">
        <f t="shared" si="1"/>
        <v>85</v>
      </c>
      <c r="B101" s="1" t="s">
        <v>182</v>
      </c>
      <c r="C101" s="14"/>
      <c r="D101" s="8"/>
      <c r="E101" s="20"/>
      <c r="F101" s="20"/>
      <c r="G101" s="20"/>
      <c r="H101" s="20"/>
      <c r="I101" s="20"/>
    </row>
    <row r="102" spans="1:9">
      <c r="A102" s="8">
        <f t="shared" si="1"/>
        <v>86</v>
      </c>
      <c r="B102" s="6" t="s">
        <v>183</v>
      </c>
      <c r="C102" s="8" t="s">
        <v>184</v>
      </c>
      <c r="D102" s="8">
        <v>134.85</v>
      </c>
      <c r="E102" s="20"/>
      <c r="F102" s="9" t="s">
        <v>231</v>
      </c>
      <c r="G102" s="7" t="s">
        <v>251</v>
      </c>
      <c r="H102" s="7">
        <v>27</v>
      </c>
      <c r="I102" s="20" t="s">
        <v>268</v>
      </c>
    </row>
    <row r="103" spans="1:9" ht="30">
      <c r="A103" s="8">
        <f t="shared" si="1"/>
        <v>87</v>
      </c>
      <c r="B103" s="10" t="s">
        <v>185</v>
      </c>
      <c r="C103" s="8" t="s">
        <v>186</v>
      </c>
      <c r="D103" s="8" t="s">
        <v>253</v>
      </c>
      <c r="E103" s="8" t="s">
        <v>252</v>
      </c>
      <c r="F103" s="9" t="s">
        <v>231</v>
      </c>
      <c r="G103" s="7" t="s">
        <v>251</v>
      </c>
      <c r="H103" s="7">
        <v>27</v>
      </c>
      <c r="I103" s="20"/>
    </row>
    <row r="104" spans="1:9">
      <c r="A104" s="8">
        <f t="shared" si="1"/>
        <v>88</v>
      </c>
      <c r="B104" s="1" t="s">
        <v>187</v>
      </c>
      <c r="C104" s="8"/>
      <c r="D104" s="8"/>
      <c r="E104" s="20"/>
      <c r="F104" s="20"/>
      <c r="G104" s="20"/>
      <c r="H104" s="20"/>
      <c r="I104" s="20"/>
    </row>
    <row r="105" spans="1:9" ht="30">
      <c r="A105" s="8">
        <f t="shared" si="1"/>
        <v>89</v>
      </c>
      <c r="B105" s="10" t="s">
        <v>188</v>
      </c>
      <c r="C105" s="8" t="s">
        <v>184</v>
      </c>
      <c r="D105" s="8">
        <v>67.48</v>
      </c>
      <c r="E105" s="20"/>
      <c r="F105" s="9" t="s">
        <v>231</v>
      </c>
      <c r="G105" s="7" t="s">
        <v>251</v>
      </c>
      <c r="H105" s="7">
        <v>27</v>
      </c>
      <c r="I105" s="20" t="s">
        <v>269</v>
      </c>
    </row>
    <row r="106" spans="1:9">
      <c r="A106" s="8">
        <f t="shared" si="1"/>
        <v>90</v>
      </c>
      <c r="B106" s="6" t="s">
        <v>189</v>
      </c>
      <c r="C106" s="8" t="s">
        <v>184</v>
      </c>
      <c r="D106" s="8">
        <v>67.48</v>
      </c>
      <c r="E106" s="20"/>
      <c r="F106" s="9" t="s">
        <v>231</v>
      </c>
      <c r="G106" s="7" t="s">
        <v>251</v>
      </c>
      <c r="H106" s="7">
        <v>27</v>
      </c>
      <c r="I106" s="20" t="s">
        <v>268</v>
      </c>
    </row>
    <row r="107" spans="1:9" ht="30">
      <c r="A107" s="8">
        <f t="shared" si="1"/>
        <v>91</v>
      </c>
      <c r="B107" s="10" t="s">
        <v>190</v>
      </c>
      <c r="C107" s="8" t="s">
        <v>186</v>
      </c>
      <c r="D107" s="8" t="s">
        <v>191</v>
      </c>
      <c r="E107" s="8" t="s">
        <v>254</v>
      </c>
      <c r="F107" s="9" t="s">
        <v>231</v>
      </c>
      <c r="G107" s="7" t="s">
        <v>251</v>
      </c>
      <c r="H107" s="7">
        <v>27</v>
      </c>
      <c r="I107" s="20"/>
    </row>
    <row r="108" spans="1:9">
      <c r="A108" s="8">
        <f t="shared" si="1"/>
        <v>92</v>
      </c>
      <c r="B108" s="1" t="s">
        <v>192</v>
      </c>
      <c r="C108" s="8"/>
      <c r="D108" s="8"/>
      <c r="E108" s="20"/>
      <c r="F108" s="9"/>
      <c r="G108" s="7"/>
      <c r="H108" s="7"/>
      <c r="I108" s="20"/>
    </row>
    <row r="109" spans="1:9">
      <c r="A109" s="8">
        <f t="shared" si="1"/>
        <v>93</v>
      </c>
      <c r="B109" s="10" t="s">
        <v>193</v>
      </c>
      <c r="C109" s="8" t="s">
        <v>184</v>
      </c>
      <c r="D109" s="8">
        <v>2010</v>
      </c>
      <c r="E109" s="20"/>
      <c r="F109" s="9" t="s">
        <v>231</v>
      </c>
      <c r="G109" s="7" t="s">
        <v>251</v>
      </c>
      <c r="H109" s="7">
        <v>27</v>
      </c>
      <c r="I109" s="20" t="s">
        <v>267</v>
      </c>
    </row>
    <row r="110" spans="1:9" ht="30">
      <c r="A110" s="8">
        <f t="shared" si="1"/>
        <v>94</v>
      </c>
      <c r="B110" s="10" t="s">
        <v>194</v>
      </c>
      <c r="C110" s="8" t="s">
        <v>109</v>
      </c>
      <c r="D110" s="8">
        <v>2595</v>
      </c>
      <c r="E110" s="20"/>
      <c r="F110" s="9" t="s">
        <v>231</v>
      </c>
      <c r="G110" s="7" t="s">
        <v>251</v>
      </c>
      <c r="H110" s="7">
        <v>27</v>
      </c>
      <c r="I110" s="20" t="s">
        <v>269</v>
      </c>
    </row>
    <row r="111" spans="1:9" ht="30">
      <c r="A111" s="8">
        <f t="shared" si="1"/>
        <v>95</v>
      </c>
      <c r="B111" s="10" t="s">
        <v>195</v>
      </c>
      <c r="C111" s="8" t="s">
        <v>201</v>
      </c>
      <c r="D111" s="8">
        <v>2.08</v>
      </c>
      <c r="E111" s="20"/>
      <c r="F111" s="9" t="s">
        <v>231</v>
      </c>
      <c r="G111" s="7" t="s">
        <v>251</v>
      </c>
      <c r="H111" s="7">
        <v>27</v>
      </c>
      <c r="I111" s="20"/>
    </row>
    <row r="112" spans="1:9" ht="30">
      <c r="A112" s="8">
        <f t="shared" si="1"/>
        <v>96</v>
      </c>
      <c r="B112" s="10" t="s">
        <v>196</v>
      </c>
      <c r="C112" s="8" t="s">
        <v>109</v>
      </c>
      <c r="D112" s="8">
        <v>2595</v>
      </c>
      <c r="E112" s="20"/>
      <c r="F112" s="9" t="s">
        <v>231</v>
      </c>
      <c r="G112" s="7" t="s">
        <v>251</v>
      </c>
      <c r="H112" s="7">
        <v>27</v>
      </c>
      <c r="I112" s="20"/>
    </row>
    <row r="113" spans="1:9">
      <c r="A113" s="8">
        <f t="shared" si="1"/>
        <v>97</v>
      </c>
      <c r="B113" s="15" t="s">
        <v>197</v>
      </c>
      <c r="C113" s="8"/>
      <c r="D113" s="8"/>
      <c r="E113" s="20"/>
      <c r="F113" s="20"/>
      <c r="G113" s="20"/>
      <c r="H113" s="20"/>
      <c r="I113" s="20"/>
    </row>
    <row r="114" spans="1:9" ht="45">
      <c r="A114" s="8">
        <f t="shared" si="1"/>
        <v>98</v>
      </c>
      <c r="B114" s="6" t="s">
        <v>286</v>
      </c>
      <c r="C114" s="8" t="s">
        <v>184</v>
      </c>
      <c r="D114" s="8">
        <v>160.35</v>
      </c>
      <c r="E114" s="20"/>
      <c r="F114" s="9" t="s">
        <v>231</v>
      </c>
      <c r="G114" s="7" t="s">
        <v>251</v>
      </c>
      <c r="H114" s="7">
        <v>27</v>
      </c>
      <c r="I114" s="20"/>
    </row>
    <row r="115" spans="1:9" ht="45">
      <c r="A115" s="8">
        <f t="shared" si="1"/>
        <v>99</v>
      </c>
      <c r="B115" s="6" t="s">
        <v>198</v>
      </c>
      <c r="C115" s="8" t="s">
        <v>109</v>
      </c>
      <c r="D115" s="8">
        <v>1069</v>
      </c>
      <c r="E115" s="9" t="s">
        <v>255</v>
      </c>
      <c r="F115" s="9" t="s">
        <v>231</v>
      </c>
      <c r="G115" s="7" t="s">
        <v>251</v>
      </c>
      <c r="H115" s="7">
        <v>27</v>
      </c>
      <c r="I115" s="20"/>
    </row>
    <row r="116" spans="1:9" ht="28.5">
      <c r="A116" s="8">
        <f t="shared" si="1"/>
        <v>100</v>
      </c>
      <c r="B116" s="1" t="s">
        <v>199</v>
      </c>
      <c r="C116" s="8"/>
      <c r="D116" s="8"/>
      <c r="E116" s="20"/>
      <c r="F116" s="20"/>
      <c r="G116" s="20"/>
      <c r="H116" s="20"/>
      <c r="I116" s="20"/>
    </row>
    <row r="117" spans="1:9" ht="30">
      <c r="A117" s="8">
        <f t="shared" si="1"/>
        <v>101</v>
      </c>
      <c r="B117" s="10" t="s">
        <v>200</v>
      </c>
      <c r="C117" s="8" t="s">
        <v>109</v>
      </c>
      <c r="D117" s="8">
        <v>419.6</v>
      </c>
      <c r="E117" s="20"/>
      <c r="F117" s="9" t="s">
        <v>231</v>
      </c>
      <c r="G117" s="7" t="s">
        <v>251</v>
      </c>
      <c r="H117" s="7">
        <v>27</v>
      </c>
      <c r="I117" s="20" t="s">
        <v>269</v>
      </c>
    </row>
    <row r="118" spans="1:9" ht="30">
      <c r="A118" s="8">
        <f t="shared" si="1"/>
        <v>102</v>
      </c>
      <c r="B118" s="10" t="s">
        <v>195</v>
      </c>
      <c r="C118" s="8" t="s">
        <v>201</v>
      </c>
      <c r="D118" s="8">
        <v>0.34</v>
      </c>
      <c r="E118" s="20"/>
      <c r="F118" s="9" t="s">
        <v>231</v>
      </c>
      <c r="G118" s="7" t="s">
        <v>251</v>
      </c>
      <c r="H118" s="7">
        <v>27</v>
      </c>
      <c r="I118" s="20"/>
    </row>
    <row r="119" spans="1:9" ht="30">
      <c r="A119" s="8">
        <f t="shared" si="1"/>
        <v>103</v>
      </c>
      <c r="B119" s="6" t="s">
        <v>287</v>
      </c>
      <c r="C119" s="8" t="s">
        <v>109</v>
      </c>
      <c r="D119" s="8">
        <v>419.6</v>
      </c>
      <c r="E119" s="20"/>
      <c r="F119" s="9" t="s">
        <v>231</v>
      </c>
      <c r="G119" s="7" t="s">
        <v>251</v>
      </c>
      <c r="H119" s="7">
        <v>27</v>
      </c>
      <c r="I119" s="20"/>
    </row>
    <row r="120" spans="1:9">
      <c r="A120" s="8">
        <f t="shared" si="1"/>
        <v>104</v>
      </c>
      <c r="B120" s="1" t="s">
        <v>202</v>
      </c>
      <c r="C120" s="8"/>
      <c r="D120" s="8"/>
      <c r="E120" s="20"/>
      <c r="F120" s="20"/>
      <c r="G120" s="20"/>
      <c r="H120" s="20"/>
      <c r="I120" s="20"/>
    </row>
    <row r="121" spans="1:9">
      <c r="A121" s="8">
        <f t="shared" si="1"/>
        <v>105</v>
      </c>
      <c r="B121" s="10" t="s">
        <v>283</v>
      </c>
      <c r="C121" s="8" t="s">
        <v>109</v>
      </c>
      <c r="D121" s="8">
        <v>19.2</v>
      </c>
      <c r="E121" s="20"/>
      <c r="F121" s="9" t="s">
        <v>231</v>
      </c>
      <c r="G121" s="7" t="s">
        <v>256</v>
      </c>
      <c r="H121" s="7" t="s">
        <v>257</v>
      </c>
      <c r="I121" s="20"/>
    </row>
    <row r="122" spans="1:9">
      <c r="A122" s="8">
        <f t="shared" si="1"/>
        <v>106</v>
      </c>
      <c r="B122" s="10" t="s">
        <v>284</v>
      </c>
      <c r="C122" s="8" t="s">
        <v>109</v>
      </c>
      <c r="D122" s="8">
        <v>19.2</v>
      </c>
      <c r="E122" s="20"/>
      <c r="F122" s="9" t="s">
        <v>231</v>
      </c>
      <c r="G122" s="7" t="s">
        <v>256</v>
      </c>
      <c r="H122" s="7" t="s">
        <v>257</v>
      </c>
      <c r="I122" s="20"/>
    </row>
    <row r="123" spans="1:9">
      <c r="A123" s="8">
        <f t="shared" si="1"/>
        <v>107</v>
      </c>
      <c r="B123" s="15" t="s">
        <v>203</v>
      </c>
      <c r="C123" s="8"/>
      <c r="D123" s="8"/>
      <c r="E123" s="20"/>
      <c r="F123" s="20"/>
      <c r="G123" s="20"/>
      <c r="H123" s="20"/>
      <c r="I123" s="20"/>
    </row>
    <row r="124" spans="1:9">
      <c r="A124" s="8">
        <f t="shared" si="1"/>
        <v>108</v>
      </c>
      <c r="B124" s="10" t="s">
        <v>203</v>
      </c>
      <c r="C124" s="8" t="s">
        <v>204</v>
      </c>
      <c r="D124" s="17" t="s">
        <v>205</v>
      </c>
      <c r="E124" s="20"/>
      <c r="F124" s="20"/>
      <c r="G124" s="20"/>
      <c r="H124" s="20"/>
      <c r="I124" s="20"/>
    </row>
    <row r="125" spans="1:9">
      <c r="A125" s="8">
        <f t="shared" si="1"/>
        <v>109</v>
      </c>
      <c r="B125" s="21" t="s">
        <v>206</v>
      </c>
      <c r="C125" s="8"/>
      <c r="D125" s="8"/>
      <c r="E125" s="20"/>
      <c r="F125" s="20"/>
      <c r="G125" s="20"/>
      <c r="H125" s="20"/>
      <c r="I125" s="20"/>
    </row>
    <row r="126" spans="1:9" ht="45">
      <c r="A126" s="8">
        <f t="shared" si="1"/>
        <v>110</v>
      </c>
      <c r="B126" s="6" t="s">
        <v>262</v>
      </c>
      <c r="C126" s="8" t="s">
        <v>207</v>
      </c>
      <c r="D126" s="8" t="s">
        <v>208</v>
      </c>
      <c r="E126" s="20"/>
      <c r="F126" s="9" t="s">
        <v>231</v>
      </c>
      <c r="G126" s="7" t="s">
        <v>270</v>
      </c>
      <c r="H126" s="7" t="s">
        <v>155</v>
      </c>
      <c r="I126" s="20"/>
    </row>
    <row r="127" spans="1:9">
      <c r="A127" s="8">
        <f t="shared" si="1"/>
        <v>111</v>
      </c>
      <c r="B127" s="20" t="s">
        <v>263</v>
      </c>
      <c r="C127" s="8" t="s">
        <v>207</v>
      </c>
      <c r="D127" s="8" t="s">
        <v>209</v>
      </c>
      <c r="E127" s="20"/>
      <c r="F127" s="9" t="s">
        <v>231</v>
      </c>
      <c r="G127" s="7" t="s">
        <v>270</v>
      </c>
      <c r="H127" s="7" t="s">
        <v>155</v>
      </c>
      <c r="I127" s="20" t="s">
        <v>267</v>
      </c>
    </row>
    <row r="128" spans="1:9" ht="30">
      <c r="A128" s="8">
        <f t="shared" si="1"/>
        <v>112</v>
      </c>
      <c r="B128" s="10" t="s">
        <v>264</v>
      </c>
      <c r="C128" s="8" t="s">
        <v>210</v>
      </c>
      <c r="D128" s="8" t="s">
        <v>266</v>
      </c>
      <c r="E128" s="8" t="s">
        <v>265</v>
      </c>
      <c r="F128" s="9" t="s">
        <v>231</v>
      </c>
      <c r="G128" s="7" t="s">
        <v>270</v>
      </c>
      <c r="H128" s="7" t="s">
        <v>155</v>
      </c>
      <c r="I128" s="20" t="s">
        <v>268</v>
      </c>
    </row>
    <row r="129" spans="1:9" ht="30">
      <c r="A129" s="8">
        <f t="shared" si="1"/>
        <v>113</v>
      </c>
      <c r="B129" s="6" t="s">
        <v>260</v>
      </c>
      <c r="C129" s="8" t="s">
        <v>211</v>
      </c>
      <c r="D129" s="8" t="s">
        <v>212</v>
      </c>
      <c r="E129" s="20"/>
      <c r="F129" s="9" t="s">
        <v>231</v>
      </c>
      <c r="G129" s="7" t="s">
        <v>270</v>
      </c>
      <c r="H129" s="7" t="s">
        <v>155</v>
      </c>
      <c r="I129" s="20"/>
    </row>
    <row r="130" spans="1:9">
      <c r="A130" s="8">
        <f t="shared" si="1"/>
        <v>114</v>
      </c>
      <c r="B130" s="6" t="s">
        <v>261</v>
      </c>
      <c r="C130" s="8" t="s">
        <v>207</v>
      </c>
      <c r="D130" s="8" t="s">
        <v>213</v>
      </c>
      <c r="E130" s="20"/>
      <c r="F130" s="9" t="s">
        <v>231</v>
      </c>
      <c r="G130" s="7" t="s">
        <v>270</v>
      </c>
      <c r="H130" s="7" t="s">
        <v>155</v>
      </c>
      <c r="I130" s="20" t="s">
        <v>268</v>
      </c>
    </row>
    <row r="131" spans="1:9">
      <c r="A131" s="8">
        <f t="shared" si="1"/>
        <v>115</v>
      </c>
      <c r="B131" s="21" t="s">
        <v>214</v>
      </c>
      <c r="C131" s="8"/>
      <c r="D131" s="8"/>
      <c r="E131" s="20"/>
      <c r="F131" s="9" t="s">
        <v>231</v>
      </c>
      <c r="G131" s="7" t="s">
        <v>270</v>
      </c>
      <c r="H131" s="7" t="s">
        <v>155</v>
      </c>
      <c r="I131" s="20"/>
    </row>
    <row r="132" spans="1:9" ht="30">
      <c r="A132" s="8">
        <f t="shared" si="1"/>
        <v>116</v>
      </c>
      <c r="B132" s="6" t="s">
        <v>258</v>
      </c>
      <c r="C132" s="8" t="s">
        <v>96</v>
      </c>
      <c r="D132" s="8">
        <v>6</v>
      </c>
      <c r="E132" s="20"/>
      <c r="F132" s="9" t="s">
        <v>231</v>
      </c>
      <c r="G132" s="7" t="s">
        <v>270</v>
      </c>
      <c r="H132" s="7" t="s">
        <v>155</v>
      </c>
      <c r="I132" s="20"/>
    </row>
    <row r="133" spans="1:9" ht="30">
      <c r="A133" s="8">
        <f t="shared" si="1"/>
        <v>117</v>
      </c>
      <c r="B133" s="6" t="s">
        <v>259</v>
      </c>
      <c r="C133" s="8" t="s">
        <v>96</v>
      </c>
      <c r="D133" s="8">
        <v>6</v>
      </c>
      <c r="E133" s="20"/>
      <c r="F133" s="9" t="s">
        <v>231</v>
      </c>
      <c r="G133" s="7" t="s">
        <v>270</v>
      </c>
      <c r="H133" s="7" t="s">
        <v>155</v>
      </c>
      <c r="I133" s="20"/>
    </row>
    <row r="134" spans="1:9">
      <c r="A134" s="8">
        <f t="shared" si="1"/>
        <v>118</v>
      </c>
      <c r="B134" s="1" t="s">
        <v>215</v>
      </c>
      <c r="C134" s="20"/>
      <c r="D134" s="20"/>
      <c r="E134" s="20"/>
      <c r="F134" s="20"/>
      <c r="G134" s="20"/>
      <c r="H134" s="20"/>
      <c r="I134" s="20"/>
    </row>
    <row r="135" spans="1:9" ht="30">
      <c r="A135" s="8">
        <f t="shared" si="1"/>
        <v>119</v>
      </c>
      <c r="B135" s="10" t="s">
        <v>216</v>
      </c>
      <c r="C135" s="8" t="s">
        <v>184</v>
      </c>
      <c r="D135" s="9">
        <v>0.42</v>
      </c>
      <c r="E135" s="20"/>
      <c r="F135" s="9" t="s">
        <v>231</v>
      </c>
      <c r="G135" s="7" t="s">
        <v>250</v>
      </c>
      <c r="H135" s="7" t="s">
        <v>271</v>
      </c>
      <c r="I135" s="20" t="s">
        <v>269</v>
      </c>
    </row>
    <row r="136" spans="1:9" ht="30">
      <c r="A136" s="8">
        <f t="shared" si="1"/>
        <v>120</v>
      </c>
      <c r="B136" s="10" t="s">
        <v>217</v>
      </c>
      <c r="C136" s="8" t="s">
        <v>184</v>
      </c>
      <c r="D136" s="9">
        <v>0.56000000000000005</v>
      </c>
      <c r="E136" s="20"/>
      <c r="F136" s="9" t="s">
        <v>231</v>
      </c>
      <c r="G136" s="7" t="s">
        <v>250</v>
      </c>
      <c r="H136" s="7" t="s">
        <v>271</v>
      </c>
      <c r="I136" s="20" t="s">
        <v>268</v>
      </c>
    </row>
    <row r="137" spans="1:9">
      <c r="A137" s="8">
        <f t="shared" si="1"/>
        <v>121</v>
      </c>
      <c r="B137" s="10" t="s">
        <v>218</v>
      </c>
      <c r="C137" s="8" t="s">
        <v>219</v>
      </c>
      <c r="D137" s="18" t="s">
        <v>220</v>
      </c>
      <c r="E137" s="20"/>
      <c r="F137" s="9" t="s">
        <v>231</v>
      </c>
      <c r="G137" s="7" t="s">
        <v>250</v>
      </c>
      <c r="H137" s="7" t="s">
        <v>271</v>
      </c>
      <c r="I137" s="20"/>
    </row>
    <row r="138" spans="1:9">
      <c r="A138" s="8">
        <f t="shared" si="1"/>
        <v>122</v>
      </c>
      <c r="B138" s="10" t="s">
        <v>221</v>
      </c>
      <c r="C138" s="8" t="s">
        <v>184</v>
      </c>
      <c r="D138" s="9">
        <v>0.18</v>
      </c>
      <c r="E138" s="20"/>
      <c r="F138" s="9" t="s">
        <v>231</v>
      </c>
      <c r="G138" s="7" t="s">
        <v>250</v>
      </c>
      <c r="H138" s="7" t="s">
        <v>271</v>
      </c>
      <c r="I138" s="20" t="s">
        <v>268</v>
      </c>
    </row>
    <row r="139" spans="1:9">
      <c r="A139" s="8">
        <f t="shared" si="1"/>
        <v>123</v>
      </c>
      <c r="B139" s="10" t="s">
        <v>222</v>
      </c>
      <c r="C139" s="8" t="s">
        <v>96</v>
      </c>
      <c r="D139" s="9">
        <v>12</v>
      </c>
      <c r="E139" s="20"/>
      <c r="F139" s="9" t="s">
        <v>231</v>
      </c>
      <c r="G139" s="7" t="s">
        <v>250</v>
      </c>
      <c r="H139" s="7" t="s">
        <v>271</v>
      </c>
      <c r="I139" s="20"/>
    </row>
    <row r="140" spans="1:9">
      <c r="A140" s="8">
        <f t="shared" si="1"/>
        <v>124</v>
      </c>
      <c r="B140" s="10" t="s">
        <v>223</v>
      </c>
      <c r="C140" s="8" t="s">
        <v>96</v>
      </c>
      <c r="D140" s="9">
        <v>12</v>
      </c>
      <c r="E140" s="20"/>
      <c r="F140" s="9" t="s">
        <v>231</v>
      </c>
      <c r="G140" s="7" t="s">
        <v>250</v>
      </c>
      <c r="H140" s="7" t="s">
        <v>271</v>
      </c>
      <c r="I140" s="20"/>
    </row>
    <row r="141" spans="1:9">
      <c r="A141" s="8">
        <f t="shared" si="1"/>
        <v>125</v>
      </c>
      <c r="B141" s="10" t="s">
        <v>224</v>
      </c>
      <c r="C141" s="8" t="s">
        <v>94</v>
      </c>
      <c r="D141" s="9">
        <v>12</v>
      </c>
      <c r="E141" s="9" t="s">
        <v>289</v>
      </c>
      <c r="F141" s="9" t="s">
        <v>231</v>
      </c>
      <c r="G141" s="7" t="s">
        <v>250</v>
      </c>
      <c r="H141" s="7" t="s">
        <v>271</v>
      </c>
      <c r="I141" s="20"/>
    </row>
    <row r="142" spans="1:9">
      <c r="A142" s="8">
        <f t="shared" si="1"/>
        <v>126</v>
      </c>
      <c r="B142" s="10" t="s">
        <v>225</v>
      </c>
      <c r="C142" s="8" t="s">
        <v>226</v>
      </c>
      <c r="D142" s="9">
        <v>109.8</v>
      </c>
      <c r="E142" s="20"/>
      <c r="F142" s="9" t="s">
        <v>231</v>
      </c>
      <c r="G142" s="7" t="s">
        <v>250</v>
      </c>
      <c r="H142" s="7" t="s">
        <v>271</v>
      </c>
      <c r="I142" s="20"/>
    </row>
    <row r="143" spans="1:9">
      <c r="A143" s="8">
        <f t="shared" si="1"/>
        <v>127</v>
      </c>
      <c r="B143" s="21" t="s">
        <v>227</v>
      </c>
      <c r="C143" s="20"/>
      <c r="D143" s="20"/>
      <c r="E143" s="20"/>
      <c r="F143" s="9"/>
      <c r="G143" s="7"/>
      <c r="H143" s="7"/>
      <c r="I143" s="20"/>
    </row>
    <row r="144" spans="1:9" ht="30">
      <c r="A144" s="8">
        <f t="shared" si="1"/>
        <v>128</v>
      </c>
      <c r="B144" s="10" t="s">
        <v>228</v>
      </c>
      <c r="C144" s="8" t="s">
        <v>184</v>
      </c>
      <c r="D144" s="9">
        <v>0.09</v>
      </c>
      <c r="E144" s="20"/>
      <c r="F144" s="9" t="s">
        <v>231</v>
      </c>
      <c r="G144" s="7" t="s">
        <v>250</v>
      </c>
      <c r="H144" s="7" t="s">
        <v>271</v>
      </c>
      <c r="I144" s="20" t="s">
        <v>269</v>
      </c>
    </row>
    <row r="145" spans="1:9" ht="30">
      <c r="A145" s="8">
        <f t="shared" si="1"/>
        <v>129</v>
      </c>
      <c r="B145" s="10" t="s">
        <v>229</v>
      </c>
      <c r="C145" s="8" t="s">
        <v>302</v>
      </c>
      <c r="D145" s="9" t="s">
        <v>303</v>
      </c>
      <c r="E145" s="20"/>
      <c r="F145" s="9" t="s">
        <v>231</v>
      </c>
      <c r="G145" s="7" t="s">
        <v>250</v>
      </c>
      <c r="H145" s="7" t="s">
        <v>271</v>
      </c>
      <c r="I145" s="20" t="s">
        <v>268</v>
      </c>
    </row>
    <row r="147" spans="1:9">
      <c r="B147" s="22" t="s">
        <v>290</v>
      </c>
      <c r="C147" s="23"/>
      <c r="D147" s="23"/>
      <c r="E147" s="23"/>
    </row>
    <row r="148" spans="1:9">
      <c r="B148" s="23"/>
      <c r="C148" s="23"/>
      <c r="D148" s="23"/>
      <c r="E148" s="23"/>
    </row>
    <row r="149" spans="1:9">
      <c r="B149" s="24" t="s">
        <v>291</v>
      </c>
      <c r="C149" s="32" t="s">
        <v>292</v>
      </c>
      <c r="D149" s="32"/>
      <c r="E149" s="32"/>
    </row>
    <row r="150" spans="1:9">
      <c r="B150" s="25" t="s">
        <v>293</v>
      </c>
      <c r="C150" s="26" t="s">
        <v>294</v>
      </c>
      <c r="D150" s="27"/>
      <c r="E150" s="27"/>
    </row>
    <row r="151" spans="1:9">
      <c r="B151" s="25" t="s">
        <v>295</v>
      </c>
      <c r="C151" s="26" t="s">
        <v>300</v>
      </c>
      <c r="D151" s="27"/>
      <c r="E151" s="27"/>
    </row>
    <row r="152" spans="1:9">
      <c r="B152" s="25" t="s">
        <v>296</v>
      </c>
      <c r="C152" s="26" t="s">
        <v>301</v>
      </c>
      <c r="D152" s="27"/>
      <c r="E152" s="27"/>
    </row>
    <row r="153" spans="1:9">
      <c r="B153" s="25" t="s">
        <v>297</v>
      </c>
      <c r="C153" s="26">
        <v>2</v>
      </c>
      <c r="D153" s="27"/>
      <c r="E153" s="27"/>
    </row>
    <row r="154" spans="1:9">
      <c r="B154" s="25" t="s">
        <v>298</v>
      </c>
      <c r="C154" s="26" t="s">
        <v>299</v>
      </c>
      <c r="D154" s="27"/>
      <c r="E154" s="27"/>
    </row>
  </sheetData>
  <mergeCells count="5">
    <mergeCell ref="H2:I2"/>
    <mergeCell ref="H3:I3"/>
    <mergeCell ref="D4:F4"/>
    <mergeCell ref="D5:F5"/>
    <mergeCell ref="C149:E149"/>
  </mergeCells>
  <pageMargins left="0.7" right="0.7" top="0.75" bottom="0.75" header="0.3" footer="0.3"/>
  <pageSetup paperSize="8" scale="9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ВОР1+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Zver</cp:lastModifiedBy>
  <cp:lastPrinted>2025-12-11T17:13:00Z</cp:lastPrinted>
  <dcterms:created xsi:type="dcterms:W3CDTF">2015-06-05T18:19:00Z</dcterms:created>
  <dcterms:modified xsi:type="dcterms:W3CDTF">2026-01-29T13:48:31Z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497C1ACFF3E74D6C99BB3458D2B674D8_13</vt:lpwstr>
  </property>
  <property fmtid="{D5CDD505-2E9C-101B-9397-08002B2CF9AE}" pid="3" name="KSOProductBuildVer">
    <vt:lpwstr>1049-12.2.0.23155</vt:lpwstr>
  </property>
</Properties>
</file>